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624"/>
  <workbookPr/>
  <mc:AlternateContent xmlns:mc="http://schemas.openxmlformats.org/markup-compatibility/2006">
    <mc:Choice Requires="x15">
      <x15ac:absPath xmlns:x15ac="http://schemas.microsoft.com/office/spreadsheetml/2010/11/ac" url="C:\Users\uzivatel\Desktop\VO 2020\Jakubova Voľa\SÚŤAŽ\Vysvetlenie č. 1\"/>
    </mc:Choice>
  </mc:AlternateContent>
  <xr:revisionPtr revIDLastSave="0" documentId="8_{40890724-0E6E-45A0-927E-2198E0B7439F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Zadanie" sheetId="5" r:id="rId1"/>
    <sheet name="Figury" sheetId="6" r:id="rId2"/>
  </sheets>
  <definedNames>
    <definedName name="_xlnm._FilterDatabase" hidden="1">#REF!</definedName>
    <definedName name="fakt1R">#REF!</definedName>
    <definedName name="_xlnm.Print_Titles" localSheetId="1">Figury!$8:$10</definedName>
    <definedName name="_xlnm.Print_Titles" localSheetId="0">Zadanie!$8:$10</definedName>
    <definedName name="_xlnm.Print_Area" localSheetId="1">Figury!$A:$D</definedName>
    <definedName name="_xlnm.Print_Area" localSheetId="0">Zadanie!$A:$O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W887" i="5" l="1"/>
  <c r="W889" i="5" s="1"/>
  <c r="I887" i="5"/>
  <c r="I889" i="5" s="1"/>
  <c r="N886" i="5"/>
  <c r="N887" i="5" s="1"/>
  <c r="N889" i="5" s="1"/>
  <c r="L886" i="5"/>
  <c r="L887" i="5" s="1"/>
  <c r="L889" i="5" s="1"/>
  <c r="J886" i="5"/>
  <c r="J887" i="5" s="1"/>
  <c r="H886" i="5"/>
  <c r="H887" i="5" s="1"/>
  <c r="H889" i="5" s="1"/>
  <c r="W880" i="5"/>
  <c r="J880" i="5"/>
  <c r="E880" i="5" s="1"/>
  <c r="I880" i="5"/>
  <c r="N878" i="5"/>
  <c r="L878" i="5"/>
  <c r="J878" i="5"/>
  <c r="H878" i="5"/>
  <c r="N877" i="5"/>
  <c r="L877" i="5"/>
  <c r="J877" i="5"/>
  <c r="H877" i="5"/>
  <c r="N871" i="5"/>
  <c r="N880" i="5" s="1"/>
  <c r="L871" i="5"/>
  <c r="L880" i="5" s="1"/>
  <c r="J871" i="5"/>
  <c r="H871" i="5"/>
  <c r="H880" i="5" s="1"/>
  <c r="W868" i="5"/>
  <c r="L868" i="5"/>
  <c r="I868" i="5"/>
  <c r="N864" i="5"/>
  <c r="L864" i="5"/>
  <c r="J864" i="5"/>
  <c r="H864" i="5"/>
  <c r="N862" i="5"/>
  <c r="N868" i="5" s="1"/>
  <c r="L862" i="5"/>
  <c r="J862" i="5"/>
  <c r="J868" i="5" s="1"/>
  <c r="E868" i="5" s="1"/>
  <c r="H862" i="5"/>
  <c r="H868" i="5" s="1"/>
  <c r="W859" i="5"/>
  <c r="N859" i="5"/>
  <c r="J859" i="5"/>
  <c r="E859" i="5" s="1"/>
  <c r="N858" i="5"/>
  <c r="L858" i="5"/>
  <c r="J858" i="5"/>
  <c r="H858" i="5"/>
  <c r="N856" i="5"/>
  <c r="L856" i="5"/>
  <c r="J856" i="5"/>
  <c r="I856" i="5"/>
  <c r="N855" i="5"/>
  <c r="L855" i="5"/>
  <c r="J855" i="5"/>
  <c r="I855" i="5"/>
  <c r="I859" i="5" s="1"/>
  <c r="N827" i="5"/>
  <c r="L827" i="5"/>
  <c r="L859" i="5" s="1"/>
  <c r="J827" i="5"/>
  <c r="H827" i="5"/>
  <c r="H859" i="5" s="1"/>
  <c r="W824" i="5"/>
  <c r="L824" i="5"/>
  <c r="I824" i="5"/>
  <c r="N823" i="5"/>
  <c r="L823" i="5"/>
  <c r="J823" i="5"/>
  <c r="H823" i="5"/>
  <c r="N820" i="5"/>
  <c r="N824" i="5" s="1"/>
  <c r="L820" i="5"/>
  <c r="J820" i="5"/>
  <c r="J824" i="5" s="1"/>
  <c r="E824" i="5" s="1"/>
  <c r="H820" i="5"/>
  <c r="H824" i="5" s="1"/>
  <c r="W817" i="5"/>
  <c r="N817" i="5"/>
  <c r="J817" i="5"/>
  <c r="E817" i="5" s="1"/>
  <c r="N816" i="5"/>
  <c r="L816" i="5"/>
  <c r="J816" i="5"/>
  <c r="H816" i="5"/>
  <c r="N814" i="5"/>
  <c r="L814" i="5"/>
  <c r="J814" i="5"/>
  <c r="I814" i="5"/>
  <c r="N813" i="5"/>
  <c r="L813" i="5"/>
  <c r="J813" i="5"/>
  <c r="I813" i="5"/>
  <c r="I817" i="5" s="1"/>
  <c r="N811" i="5"/>
  <c r="L811" i="5"/>
  <c r="J811" i="5"/>
  <c r="H811" i="5"/>
  <c r="N810" i="5"/>
  <c r="L810" i="5"/>
  <c r="L817" i="5" s="1"/>
  <c r="J810" i="5"/>
  <c r="H810" i="5"/>
  <c r="H817" i="5" s="1"/>
  <c r="W807" i="5"/>
  <c r="L807" i="5"/>
  <c r="I807" i="5"/>
  <c r="N806" i="5"/>
  <c r="L806" i="5"/>
  <c r="J806" i="5"/>
  <c r="H806" i="5"/>
  <c r="N805" i="5"/>
  <c r="L805" i="5"/>
  <c r="J805" i="5"/>
  <c r="I805" i="5"/>
  <c r="N803" i="5"/>
  <c r="L803" i="5"/>
  <c r="J803" i="5"/>
  <c r="H803" i="5"/>
  <c r="N800" i="5"/>
  <c r="L800" i="5"/>
  <c r="J800" i="5"/>
  <c r="H800" i="5"/>
  <c r="N798" i="5"/>
  <c r="L798" i="5"/>
  <c r="J798" i="5"/>
  <c r="H798" i="5"/>
  <c r="N796" i="5"/>
  <c r="L796" i="5"/>
  <c r="J796" i="5"/>
  <c r="H796" i="5"/>
  <c r="N794" i="5"/>
  <c r="L794" i="5"/>
  <c r="J794" i="5"/>
  <c r="H794" i="5"/>
  <c r="N792" i="5"/>
  <c r="L792" i="5"/>
  <c r="J792" i="5"/>
  <c r="H792" i="5"/>
  <c r="N790" i="5"/>
  <c r="L790" i="5"/>
  <c r="J790" i="5"/>
  <c r="H790" i="5"/>
  <c r="N788" i="5"/>
  <c r="L788" i="5"/>
  <c r="J788" i="5"/>
  <c r="H788" i="5"/>
  <c r="N786" i="5"/>
  <c r="L786" i="5"/>
  <c r="J786" i="5"/>
  <c r="H786" i="5"/>
  <c r="N784" i="5"/>
  <c r="L784" i="5"/>
  <c r="J784" i="5"/>
  <c r="H784" i="5"/>
  <c r="N782" i="5"/>
  <c r="L782" i="5"/>
  <c r="J782" i="5"/>
  <c r="H782" i="5"/>
  <c r="N780" i="5"/>
  <c r="L780" i="5"/>
  <c r="J780" i="5"/>
  <c r="H780" i="5"/>
  <c r="N778" i="5"/>
  <c r="L778" i="5"/>
  <c r="J778" i="5"/>
  <c r="H778" i="5"/>
  <c r="N776" i="5"/>
  <c r="L776" i="5"/>
  <c r="J776" i="5"/>
  <c r="H776" i="5"/>
  <c r="N774" i="5"/>
  <c r="L774" i="5"/>
  <c r="J774" i="5"/>
  <c r="H774" i="5"/>
  <c r="N772" i="5"/>
  <c r="L772" i="5"/>
  <c r="J772" i="5"/>
  <c r="H772" i="5"/>
  <c r="N770" i="5"/>
  <c r="L770" i="5"/>
  <c r="J770" i="5"/>
  <c r="H770" i="5"/>
  <c r="N768" i="5"/>
  <c r="L768" i="5"/>
  <c r="J768" i="5"/>
  <c r="H768" i="5"/>
  <c r="N766" i="5"/>
  <c r="L766" i="5"/>
  <c r="J766" i="5"/>
  <c r="H766" i="5"/>
  <c r="N764" i="5"/>
  <c r="L764" i="5"/>
  <c r="J764" i="5"/>
  <c r="H764" i="5"/>
  <c r="N762" i="5"/>
  <c r="L762" i="5"/>
  <c r="J762" i="5"/>
  <c r="H762" i="5"/>
  <c r="N760" i="5"/>
  <c r="L760" i="5"/>
  <c r="J760" i="5"/>
  <c r="H760" i="5"/>
  <c r="N758" i="5"/>
  <c r="L758" i="5"/>
  <c r="J758" i="5"/>
  <c r="H758" i="5"/>
  <c r="N756" i="5"/>
  <c r="L756" i="5"/>
  <c r="J756" i="5"/>
  <c r="H756" i="5"/>
  <c r="N754" i="5"/>
  <c r="L754" i="5"/>
  <c r="J754" i="5"/>
  <c r="H754" i="5"/>
  <c r="N752" i="5"/>
  <c r="L752" i="5"/>
  <c r="J752" i="5"/>
  <c r="H752" i="5"/>
  <c r="N750" i="5"/>
  <c r="L750" i="5"/>
  <c r="J750" i="5"/>
  <c r="H750" i="5"/>
  <c r="N748" i="5"/>
  <c r="L748" i="5"/>
  <c r="J748" i="5"/>
  <c r="H748" i="5"/>
  <c r="N746" i="5"/>
  <c r="L746" i="5"/>
  <c r="J746" i="5"/>
  <c r="H746" i="5"/>
  <c r="N744" i="5"/>
  <c r="L744" i="5"/>
  <c r="J744" i="5"/>
  <c r="H744" i="5"/>
  <c r="N742" i="5"/>
  <c r="N807" i="5" s="1"/>
  <c r="L742" i="5"/>
  <c r="J742" i="5"/>
  <c r="J807" i="5" s="1"/>
  <c r="E807" i="5" s="1"/>
  <c r="H742" i="5"/>
  <c r="H807" i="5" s="1"/>
  <c r="W739" i="5"/>
  <c r="J739" i="5"/>
  <c r="E739" i="5" s="1"/>
  <c r="N738" i="5"/>
  <c r="L738" i="5"/>
  <c r="J738" i="5"/>
  <c r="H738" i="5"/>
  <c r="N736" i="5"/>
  <c r="L736" i="5"/>
  <c r="J736" i="5"/>
  <c r="I736" i="5"/>
  <c r="N734" i="5"/>
  <c r="L734" i="5"/>
  <c r="J734" i="5"/>
  <c r="H734" i="5"/>
  <c r="N732" i="5"/>
  <c r="L732" i="5"/>
  <c r="J732" i="5"/>
  <c r="I732" i="5"/>
  <c r="N730" i="5"/>
  <c r="L730" i="5"/>
  <c r="J730" i="5"/>
  <c r="I730" i="5"/>
  <c r="I739" i="5" s="1"/>
  <c r="N728" i="5"/>
  <c r="L728" i="5"/>
  <c r="J728" i="5"/>
  <c r="H728" i="5"/>
  <c r="N726" i="5"/>
  <c r="L726" i="5"/>
  <c r="J726" i="5"/>
  <c r="H726" i="5"/>
  <c r="N724" i="5"/>
  <c r="L724" i="5"/>
  <c r="J724" i="5"/>
  <c r="H724" i="5"/>
  <c r="N722" i="5"/>
  <c r="L722" i="5"/>
  <c r="J722" i="5"/>
  <c r="H722" i="5"/>
  <c r="N720" i="5"/>
  <c r="L720" i="5"/>
  <c r="J720" i="5"/>
  <c r="H720" i="5"/>
  <c r="N718" i="5"/>
  <c r="L718" i="5"/>
  <c r="J718" i="5"/>
  <c r="H718" i="5"/>
  <c r="N716" i="5"/>
  <c r="L716" i="5"/>
  <c r="J716" i="5"/>
  <c r="H716" i="5"/>
  <c r="N714" i="5"/>
  <c r="N739" i="5" s="1"/>
  <c r="L714" i="5"/>
  <c r="L739" i="5" s="1"/>
  <c r="J714" i="5"/>
  <c r="H714" i="5"/>
  <c r="H739" i="5" s="1"/>
  <c r="W711" i="5"/>
  <c r="L711" i="5"/>
  <c r="I711" i="5"/>
  <c r="N710" i="5"/>
  <c r="L710" i="5"/>
  <c r="J710" i="5"/>
  <c r="H710" i="5"/>
  <c r="N708" i="5"/>
  <c r="L708" i="5"/>
  <c r="J708" i="5"/>
  <c r="H708" i="5"/>
  <c r="N706" i="5"/>
  <c r="N711" i="5" s="1"/>
  <c r="L706" i="5"/>
  <c r="J706" i="5"/>
  <c r="J711" i="5" s="1"/>
  <c r="E711" i="5" s="1"/>
  <c r="H706" i="5"/>
  <c r="H711" i="5" s="1"/>
  <c r="W703" i="5"/>
  <c r="N703" i="5"/>
  <c r="I703" i="5"/>
  <c r="N702" i="5"/>
  <c r="L702" i="5"/>
  <c r="J702" i="5"/>
  <c r="H702" i="5"/>
  <c r="N700" i="5"/>
  <c r="L700" i="5"/>
  <c r="J700" i="5"/>
  <c r="H700" i="5"/>
  <c r="N699" i="5"/>
  <c r="L699" i="5"/>
  <c r="J699" i="5"/>
  <c r="H699" i="5"/>
  <c r="N698" i="5"/>
  <c r="L698" i="5"/>
  <c r="J698" i="5"/>
  <c r="H698" i="5"/>
  <c r="N696" i="5"/>
  <c r="L696" i="5"/>
  <c r="J696" i="5"/>
  <c r="H696" i="5"/>
  <c r="N694" i="5"/>
  <c r="L694" i="5"/>
  <c r="J694" i="5"/>
  <c r="H694" i="5"/>
  <c r="N692" i="5"/>
  <c r="L692" i="5"/>
  <c r="J692" i="5"/>
  <c r="H692" i="5"/>
  <c r="N690" i="5"/>
  <c r="L690" i="5"/>
  <c r="J690" i="5"/>
  <c r="H690" i="5"/>
  <c r="N688" i="5"/>
  <c r="L688" i="5"/>
  <c r="J688" i="5"/>
  <c r="H688" i="5"/>
  <c r="N686" i="5"/>
  <c r="L686" i="5"/>
  <c r="J686" i="5"/>
  <c r="H686" i="5"/>
  <c r="N684" i="5"/>
  <c r="L684" i="5"/>
  <c r="J684" i="5"/>
  <c r="H684" i="5"/>
  <c r="N683" i="5"/>
  <c r="L683" i="5"/>
  <c r="J683" i="5"/>
  <c r="H683" i="5"/>
  <c r="N681" i="5"/>
  <c r="L681" i="5"/>
  <c r="J681" i="5"/>
  <c r="H681" i="5"/>
  <c r="N679" i="5"/>
  <c r="L679" i="5"/>
  <c r="J679" i="5"/>
  <c r="H679" i="5"/>
  <c r="N678" i="5"/>
  <c r="L678" i="5"/>
  <c r="L703" i="5" s="1"/>
  <c r="J678" i="5"/>
  <c r="J703" i="5" s="1"/>
  <c r="E703" i="5" s="1"/>
  <c r="H678" i="5"/>
  <c r="H703" i="5" s="1"/>
  <c r="W675" i="5"/>
  <c r="L675" i="5"/>
  <c r="I675" i="5"/>
  <c r="N674" i="5"/>
  <c r="L674" i="5"/>
  <c r="J674" i="5"/>
  <c r="H674" i="5"/>
  <c r="N672" i="5"/>
  <c r="L672" i="5"/>
  <c r="J672" i="5"/>
  <c r="H672" i="5"/>
  <c r="N665" i="5"/>
  <c r="L665" i="5"/>
  <c r="J665" i="5"/>
  <c r="H665" i="5"/>
  <c r="N661" i="5"/>
  <c r="L661" i="5"/>
  <c r="J661" i="5"/>
  <c r="H661" i="5"/>
  <c r="N658" i="5"/>
  <c r="L658" i="5"/>
  <c r="J658" i="5"/>
  <c r="H658" i="5"/>
  <c r="N644" i="5"/>
  <c r="N675" i="5" s="1"/>
  <c r="L644" i="5"/>
  <c r="J644" i="5"/>
  <c r="J675" i="5" s="1"/>
  <c r="E675" i="5" s="1"/>
  <c r="H644" i="5"/>
  <c r="H675" i="5" s="1"/>
  <c r="W641" i="5"/>
  <c r="J641" i="5"/>
  <c r="E641" i="5" s="1"/>
  <c r="N640" i="5"/>
  <c r="L640" i="5"/>
  <c r="J640" i="5"/>
  <c r="H640" i="5"/>
  <c r="N636" i="5"/>
  <c r="L636" i="5"/>
  <c r="J636" i="5"/>
  <c r="I636" i="5"/>
  <c r="I641" i="5" s="1"/>
  <c r="N635" i="5"/>
  <c r="L635" i="5"/>
  <c r="J635" i="5"/>
  <c r="H635" i="5"/>
  <c r="N632" i="5"/>
  <c r="L632" i="5"/>
  <c r="J632" i="5"/>
  <c r="H632" i="5"/>
  <c r="N631" i="5"/>
  <c r="L631" i="5"/>
  <c r="J631" i="5"/>
  <c r="H631" i="5"/>
  <c r="N629" i="5"/>
  <c r="L629" i="5"/>
  <c r="J629" i="5"/>
  <c r="H629" i="5"/>
  <c r="N627" i="5"/>
  <c r="L627" i="5"/>
  <c r="J627" i="5"/>
  <c r="H627" i="5"/>
  <c r="N625" i="5"/>
  <c r="L625" i="5"/>
  <c r="J625" i="5"/>
  <c r="H625" i="5"/>
  <c r="N622" i="5"/>
  <c r="L622" i="5"/>
  <c r="J622" i="5"/>
  <c r="H622" i="5"/>
  <c r="N620" i="5"/>
  <c r="L620" i="5"/>
  <c r="J620" i="5"/>
  <c r="H620" i="5"/>
  <c r="N618" i="5"/>
  <c r="L618" i="5"/>
  <c r="J618" i="5"/>
  <c r="H618" i="5"/>
  <c r="N617" i="5"/>
  <c r="N641" i="5" s="1"/>
  <c r="L617" i="5"/>
  <c r="L641" i="5" s="1"/>
  <c r="J617" i="5"/>
  <c r="H617" i="5"/>
  <c r="H641" i="5" s="1"/>
  <c r="W614" i="5"/>
  <c r="L614" i="5"/>
  <c r="I614" i="5"/>
  <c r="N613" i="5"/>
  <c r="L613" i="5"/>
  <c r="J613" i="5"/>
  <c r="H613" i="5"/>
  <c r="N612" i="5"/>
  <c r="N614" i="5" s="1"/>
  <c r="L612" i="5"/>
  <c r="J612" i="5"/>
  <c r="J614" i="5" s="1"/>
  <c r="E614" i="5" s="1"/>
  <c r="H612" i="5"/>
  <c r="H614" i="5" s="1"/>
  <c r="W609" i="5"/>
  <c r="N609" i="5"/>
  <c r="J609" i="5"/>
  <c r="E609" i="5" s="1"/>
  <c r="I609" i="5"/>
  <c r="N608" i="5"/>
  <c r="L608" i="5"/>
  <c r="L609" i="5" s="1"/>
  <c r="J608" i="5"/>
  <c r="H608" i="5"/>
  <c r="H609" i="5" s="1"/>
  <c r="W605" i="5"/>
  <c r="L605" i="5"/>
  <c r="N604" i="5"/>
  <c r="L604" i="5"/>
  <c r="J604" i="5"/>
  <c r="H604" i="5"/>
  <c r="N602" i="5"/>
  <c r="L602" i="5"/>
  <c r="J602" i="5"/>
  <c r="H602" i="5"/>
  <c r="N600" i="5"/>
  <c r="L600" i="5"/>
  <c r="J600" i="5"/>
  <c r="H600" i="5"/>
  <c r="N598" i="5"/>
  <c r="L598" i="5"/>
  <c r="J598" i="5"/>
  <c r="I598" i="5"/>
  <c r="N584" i="5"/>
  <c r="L584" i="5"/>
  <c r="J584" i="5"/>
  <c r="H584" i="5"/>
  <c r="N582" i="5"/>
  <c r="L582" i="5"/>
  <c r="J582" i="5"/>
  <c r="I582" i="5"/>
  <c r="N580" i="5"/>
  <c r="L580" i="5"/>
  <c r="J580" i="5"/>
  <c r="I580" i="5"/>
  <c r="N578" i="5"/>
  <c r="L578" i="5"/>
  <c r="J578" i="5"/>
  <c r="I578" i="5"/>
  <c r="N576" i="5"/>
  <c r="L576" i="5"/>
  <c r="J576" i="5"/>
  <c r="I576" i="5"/>
  <c r="N567" i="5"/>
  <c r="L567" i="5"/>
  <c r="J567" i="5"/>
  <c r="H567" i="5"/>
  <c r="N565" i="5"/>
  <c r="L565" i="5"/>
  <c r="J565" i="5"/>
  <c r="I565" i="5"/>
  <c r="N563" i="5"/>
  <c r="L563" i="5"/>
  <c r="J563" i="5"/>
  <c r="I563" i="5"/>
  <c r="N559" i="5"/>
  <c r="L559" i="5"/>
  <c r="J559" i="5"/>
  <c r="H559" i="5"/>
  <c r="N556" i="5"/>
  <c r="L556" i="5"/>
  <c r="J556" i="5"/>
  <c r="I556" i="5"/>
  <c r="I605" i="5" s="1"/>
  <c r="N554" i="5"/>
  <c r="N605" i="5" s="1"/>
  <c r="L554" i="5"/>
  <c r="J554" i="5"/>
  <c r="J605" i="5" s="1"/>
  <c r="E605" i="5" s="1"/>
  <c r="H554" i="5"/>
  <c r="H605" i="5" s="1"/>
  <c r="W551" i="5"/>
  <c r="N551" i="5"/>
  <c r="J551" i="5"/>
  <c r="E551" i="5" s="1"/>
  <c r="N550" i="5"/>
  <c r="L550" i="5"/>
  <c r="J550" i="5"/>
  <c r="H550" i="5"/>
  <c r="N548" i="5"/>
  <c r="L548" i="5"/>
  <c r="J548" i="5"/>
  <c r="I548" i="5"/>
  <c r="I551" i="5" s="1"/>
  <c r="N546" i="5"/>
  <c r="L546" i="5"/>
  <c r="J546" i="5"/>
  <c r="H546" i="5"/>
  <c r="N543" i="5"/>
  <c r="L543" i="5"/>
  <c r="L551" i="5" s="1"/>
  <c r="J543" i="5"/>
  <c r="H543" i="5"/>
  <c r="H551" i="5" s="1"/>
  <c r="W540" i="5"/>
  <c r="W882" i="5" s="1"/>
  <c r="I540" i="5"/>
  <c r="I882" i="5" s="1"/>
  <c r="N539" i="5"/>
  <c r="L539" i="5"/>
  <c r="J539" i="5"/>
  <c r="H539" i="5"/>
  <c r="N536" i="5"/>
  <c r="L536" i="5"/>
  <c r="J536" i="5"/>
  <c r="H536" i="5"/>
  <c r="N534" i="5"/>
  <c r="L534" i="5"/>
  <c r="J534" i="5"/>
  <c r="H534" i="5"/>
  <c r="N533" i="5"/>
  <c r="L533" i="5"/>
  <c r="J533" i="5"/>
  <c r="I533" i="5"/>
  <c r="N530" i="5"/>
  <c r="L530" i="5"/>
  <c r="J530" i="5"/>
  <c r="I530" i="5"/>
  <c r="N528" i="5"/>
  <c r="L528" i="5"/>
  <c r="J528" i="5"/>
  <c r="H528" i="5"/>
  <c r="N526" i="5"/>
  <c r="L526" i="5"/>
  <c r="J526" i="5"/>
  <c r="H526" i="5"/>
  <c r="N523" i="5"/>
  <c r="L523" i="5"/>
  <c r="J523" i="5"/>
  <c r="I523" i="5"/>
  <c r="N518" i="5"/>
  <c r="L518" i="5"/>
  <c r="J518" i="5"/>
  <c r="H518" i="5"/>
  <c r="N516" i="5"/>
  <c r="L516" i="5"/>
  <c r="J516" i="5"/>
  <c r="H516" i="5"/>
  <c r="N512" i="5"/>
  <c r="N540" i="5" s="1"/>
  <c r="N882" i="5" s="1"/>
  <c r="L512" i="5"/>
  <c r="L540" i="5" s="1"/>
  <c r="J512" i="5"/>
  <c r="J540" i="5" s="1"/>
  <c r="H512" i="5"/>
  <c r="H540" i="5" s="1"/>
  <c r="W506" i="5"/>
  <c r="L506" i="5"/>
  <c r="I506" i="5"/>
  <c r="N505" i="5"/>
  <c r="L505" i="5"/>
  <c r="J505" i="5"/>
  <c r="H505" i="5"/>
  <c r="N504" i="5"/>
  <c r="L504" i="5"/>
  <c r="J504" i="5"/>
  <c r="H504" i="5"/>
  <c r="N503" i="5"/>
  <c r="L503" i="5"/>
  <c r="J503" i="5"/>
  <c r="H503" i="5"/>
  <c r="N502" i="5"/>
  <c r="L502" i="5"/>
  <c r="J502" i="5"/>
  <c r="H502" i="5"/>
  <c r="N501" i="5"/>
  <c r="L501" i="5"/>
  <c r="J501" i="5"/>
  <c r="H501" i="5"/>
  <c r="N500" i="5"/>
  <c r="L500" i="5"/>
  <c r="J500" i="5"/>
  <c r="H500" i="5"/>
  <c r="N495" i="5"/>
  <c r="L495" i="5"/>
  <c r="J495" i="5"/>
  <c r="H495" i="5"/>
  <c r="N492" i="5"/>
  <c r="L492" i="5"/>
  <c r="J492" i="5"/>
  <c r="H492" i="5"/>
  <c r="N487" i="5"/>
  <c r="L487" i="5"/>
  <c r="J487" i="5"/>
  <c r="H487" i="5"/>
  <c r="N486" i="5"/>
  <c r="L486" i="5"/>
  <c r="J486" i="5"/>
  <c r="H486" i="5"/>
  <c r="N482" i="5"/>
  <c r="L482" i="5"/>
  <c r="J482" i="5"/>
  <c r="H482" i="5"/>
  <c r="N480" i="5"/>
  <c r="L480" i="5"/>
  <c r="J480" i="5"/>
  <c r="H480" i="5"/>
  <c r="N476" i="5"/>
  <c r="L476" i="5"/>
  <c r="J476" i="5"/>
  <c r="H476" i="5"/>
  <c r="N475" i="5"/>
  <c r="L475" i="5"/>
  <c r="J475" i="5"/>
  <c r="H475" i="5"/>
  <c r="N474" i="5"/>
  <c r="L474" i="5"/>
  <c r="J474" i="5"/>
  <c r="H474" i="5"/>
  <c r="N472" i="5"/>
  <c r="N506" i="5" s="1"/>
  <c r="L472" i="5"/>
  <c r="J472" i="5"/>
  <c r="J506" i="5" s="1"/>
  <c r="E506" i="5" s="1"/>
  <c r="H472" i="5"/>
  <c r="H506" i="5" s="1"/>
  <c r="W469" i="5"/>
  <c r="J469" i="5"/>
  <c r="E469" i="5" s="1"/>
  <c r="I469" i="5"/>
  <c r="N468" i="5"/>
  <c r="L468" i="5"/>
  <c r="J468" i="5"/>
  <c r="H468" i="5"/>
  <c r="N467" i="5"/>
  <c r="L467" i="5"/>
  <c r="J467" i="5"/>
  <c r="H467" i="5"/>
  <c r="N465" i="5"/>
  <c r="L465" i="5"/>
  <c r="J465" i="5"/>
  <c r="H465" i="5"/>
  <c r="N463" i="5"/>
  <c r="L463" i="5"/>
  <c r="J463" i="5"/>
  <c r="H463" i="5"/>
  <c r="N461" i="5"/>
  <c r="L461" i="5"/>
  <c r="J461" i="5"/>
  <c r="H461" i="5"/>
  <c r="N459" i="5"/>
  <c r="L459" i="5"/>
  <c r="J459" i="5"/>
  <c r="H459" i="5"/>
  <c r="N457" i="5"/>
  <c r="L457" i="5"/>
  <c r="J457" i="5"/>
  <c r="H457" i="5"/>
  <c r="N454" i="5"/>
  <c r="L454" i="5"/>
  <c r="J454" i="5"/>
  <c r="H454" i="5"/>
  <c r="N448" i="5"/>
  <c r="L448" i="5"/>
  <c r="J448" i="5"/>
  <c r="H448" i="5"/>
  <c r="N444" i="5"/>
  <c r="L444" i="5"/>
  <c r="J444" i="5"/>
  <c r="H444" i="5"/>
  <c r="N443" i="5"/>
  <c r="L443" i="5"/>
  <c r="J443" i="5"/>
  <c r="H443" i="5"/>
  <c r="N439" i="5"/>
  <c r="L439" i="5"/>
  <c r="J439" i="5"/>
  <c r="H439" i="5"/>
  <c r="N437" i="5"/>
  <c r="L437" i="5"/>
  <c r="J437" i="5"/>
  <c r="H437" i="5"/>
  <c r="N435" i="5"/>
  <c r="L435" i="5"/>
  <c r="J435" i="5"/>
  <c r="H435" i="5"/>
  <c r="N428" i="5"/>
  <c r="L428" i="5"/>
  <c r="J428" i="5"/>
  <c r="H428" i="5"/>
  <c r="N425" i="5"/>
  <c r="L425" i="5"/>
  <c r="J425" i="5"/>
  <c r="H425" i="5"/>
  <c r="N422" i="5"/>
  <c r="L422" i="5"/>
  <c r="J422" i="5"/>
  <c r="H422" i="5"/>
  <c r="N405" i="5"/>
  <c r="L405" i="5"/>
  <c r="J405" i="5"/>
  <c r="H405" i="5"/>
  <c r="N403" i="5"/>
  <c r="L403" i="5"/>
  <c r="J403" i="5"/>
  <c r="H403" i="5"/>
  <c r="N400" i="5"/>
  <c r="L400" i="5"/>
  <c r="J400" i="5"/>
  <c r="H400" i="5"/>
  <c r="N394" i="5"/>
  <c r="L394" i="5"/>
  <c r="J394" i="5"/>
  <c r="H394" i="5"/>
  <c r="N391" i="5"/>
  <c r="L391" i="5"/>
  <c r="J391" i="5"/>
  <c r="H391" i="5"/>
  <c r="N386" i="5"/>
  <c r="L386" i="5"/>
  <c r="J386" i="5"/>
  <c r="H386" i="5"/>
  <c r="N384" i="5"/>
  <c r="L384" i="5"/>
  <c r="J384" i="5"/>
  <c r="H384" i="5"/>
  <c r="N382" i="5"/>
  <c r="L382" i="5"/>
  <c r="J382" i="5"/>
  <c r="H382" i="5"/>
  <c r="N380" i="5"/>
  <c r="L380" i="5"/>
  <c r="J380" i="5"/>
  <c r="H380" i="5"/>
  <c r="N368" i="5"/>
  <c r="L368" i="5"/>
  <c r="J368" i="5"/>
  <c r="H368" i="5"/>
  <c r="N365" i="5"/>
  <c r="L365" i="5"/>
  <c r="J365" i="5"/>
  <c r="H365" i="5"/>
  <c r="N363" i="5"/>
  <c r="L363" i="5"/>
  <c r="J363" i="5"/>
  <c r="H363" i="5"/>
  <c r="N359" i="5"/>
  <c r="L359" i="5"/>
  <c r="J359" i="5"/>
  <c r="H359" i="5"/>
  <c r="N330" i="5"/>
  <c r="L330" i="5"/>
  <c r="J330" i="5"/>
  <c r="H330" i="5"/>
  <c r="N328" i="5"/>
  <c r="L328" i="5"/>
  <c r="J328" i="5"/>
  <c r="H328" i="5"/>
  <c r="N326" i="5"/>
  <c r="L326" i="5"/>
  <c r="J326" i="5"/>
  <c r="H326" i="5"/>
  <c r="N325" i="5"/>
  <c r="L325" i="5"/>
  <c r="J325" i="5"/>
  <c r="H325" i="5"/>
  <c r="N258" i="5"/>
  <c r="L258" i="5"/>
  <c r="J258" i="5"/>
  <c r="H258" i="5"/>
  <c r="N256" i="5"/>
  <c r="L256" i="5"/>
  <c r="J256" i="5"/>
  <c r="H256" i="5"/>
  <c r="N255" i="5"/>
  <c r="N469" i="5" s="1"/>
  <c r="L255" i="5"/>
  <c r="L469" i="5" s="1"/>
  <c r="J255" i="5"/>
  <c r="H255" i="5"/>
  <c r="H469" i="5" s="1"/>
  <c r="W252" i="5"/>
  <c r="I252" i="5"/>
  <c r="N251" i="5"/>
  <c r="L251" i="5"/>
  <c r="J251" i="5"/>
  <c r="H251" i="5"/>
  <c r="N249" i="5"/>
  <c r="L249" i="5"/>
  <c r="J249" i="5"/>
  <c r="H249" i="5"/>
  <c r="N247" i="5"/>
  <c r="L247" i="5"/>
  <c r="J247" i="5"/>
  <c r="H247" i="5"/>
  <c r="N246" i="5"/>
  <c r="L246" i="5"/>
  <c r="J246" i="5"/>
  <c r="H246" i="5"/>
  <c r="N243" i="5"/>
  <c r="L243" i="5"/>
  <c r="J243" i="5"/>
  <c r="H243" i="5"/>
  <c r="N241" i="5"/>
  <c r="L241" i="5"/>
  <c r="J241" i="5"/>
  <c r="H241" i="5"/>
  <c r="N239" i="5"/>
  <c r="L239" i="5"/>
  <c r="J239" i="5"/>
  <c r="H239" i="5"/>
  <c r="N236" i="5"/>
  <c r="L236" i="5"/>
  <c r="J236" i="5"/>
  <c r="H236" i="5"/>
  <c r="N233" i="5"/>
  <c r="L233" i="5"/>
  <c r="J233" i="5"/>
  <c r="H233" i="5"/>
  <c r="N231" i="5"/>
  <c r="L231" i="5"/>
  <c r="J231" i="5"/>
  <c r="H231" i="5"/>
  <c r="N230" i="5"/>
  <c r="L230" i="5"/>
  <c r="J230" i="5"/>
  <c r="H230" i="5"/>
  <c r="N223" i="5"/>
  <c r="L223" i="5"/>
  <c r="J223" i="5"/>
  <c r="H223" i="5"/>
  <c r="N216" i="5"/>
  <c r="L216" i="5"/>
  <c r="J216" i="5"/>
  <c r="H216" i="5"/>
  <c r="N213" i="5"/>
  <c r="L213" i="5"/>
  <c r="J213" i="5"/>
  <c r="H213" i="5"/>
  <c r="N210" i="5"/>
  <c r="L210" i="5"/>
  <c r="J210" i="5"/>
  <c r="H210" i="5"/>
  <c r="N209" i="5"/>
  <c r="L209" i="5"/>
  <c r="J209" i="5"/>
  <c r="H209" i="5"/>
  <c r="N202" i="5"/>
  <c r="L202" i="5"/>
  <c r="J202" i="5"/>
  <c r="H202" i="5"/>
  <c r="N201" i="5"/>
  <c r="L201" i="5"/>
  <c r="J201" i="5"/>
  <c r="H201" i="5"/>
  <c r="N190" i="5"/>
  <c r="L190" i="5"/>
  <c r="J190" i="5"/>
  <c r="H190" i="5"/>
  <c r="N179" i="5"/>
  <c r="L179" i="5"/>
  <c r="J179" i="5"/>
  <c r="H179" i="5"/>
  <c r="N174" i="5"/>
  <c r="L174" i="5"/>
  <c r="J174" i="5"/>
  <c r="H174" i="5"/>
  <c r="N169" i="5"/>
  <c r="L169" i="5"/>
  <c r="J169" i="5"/>
  <c r="H169" i="5"/>
  <c r="N168" i="5"/>
  <c r="L168" i="5"/>
  <c r="J168" i="5"/>
  <c r="H168" i="5"/>
  <c r="N167" i="5"/>
  <c r="L167" i="5"/>
  <c r="J167" i="5"/>
  <c r="H167" i="5"/>
  <c r="N166" i="5"/>
  <c r="L166" i="5"/>
  <c r="J166" i="5"/>
  <c r="H166" i="5"/>
  <c r="N164" i="5"/>
  <c r="L164" i="5"/>
  <c r="J164" i="5"/>
  <c r="H164" i="5"/>
  <c r="N158" i="5"/>
  <c r="L158" i="5"/>
  <c r="J158" i="5"/>
  <c r="H158" i="5"/>
  <c r="N155" i="5"/>
  <c r="L155" i="5"/>
  <c r="J155" i="5"/>
  <c r="H155" i="5"/>
  <c r="N154" i="5"/>
  <c r="N252" i="5" s="1"/>
  <c r="L154" i="5"/>
  <c r="L252" i="5" s="1"/>
  <c r="J154" i="5"/>
  <c r="J252" i="5" s="1"/>
  <c r="E252" i="5" s="1"/>
  <c r="H154" i="5"/>
  <c r="H252" i="5" s="1"/>
  <c r="W151" i="5"/>
  <c r="N151" i="5"/>
  <c r="I151" i="5"/>
  <c r="N148" i="5"/>
  <c r="L148" i="5"/>
  <c r="J148" i="5"/>
  <c r="H148" i="5"/>
  <c r="N136" i="5"/>
  <c r="L136" i="5"/>
  <c r="J136" i="5"/>
  <c r="H136" i="5"/>
  <c r="N133" i="5"/>
  <c r="L133" i="5"/>
  <c r="J133" i="5"/>
  <c r="H133" i="5"/>
  <c r="N131" i="5"/>
  <c r="L131" i="5"/>
  <c r="J131" i="5"/>
  <c r="H131" i="5"/>
  <c r="N129" i="5"/>
  <c r="L129" i="5"/>
  <c r="J129" i="5"/>
  <c r="H129" i="5"/>
  <c r="N127" i="5"/>
  <c r="L127" i="5"/>
  <c r="J127" i="5"/>
  <c r="H127" i="5"/>
  <c r="N126" i="5"/>
  <c r="L126" i="5"/>
  <c r="J126" i="5"/>
  <c r="H126" i="5"/>
  <c r="N123" i="5"/>
  <c r="L123" i="5"/>
  <c r="J123" i="5"/>
  <c r="H123" i="5"/>
  <c r="N121" i="5"/>
  <c r="L121" i="5"/>
  <c r="J121" i="5"/>
  <c r="H121" i="5"/>
  <c r="N119" i="5"/>
  <c r="L119" i="5"/>
  <c r="J119" i="5"/>
  <c r="H119" i="5"/>
  <c r="N117" i="5"/>
  <c r="L117" i="5"/>
  <c r="J117" i="5"/>
  <c r="H117" i="5"/>
  <c r="N115" i="5"/>
  <c r="L115" i="5"/>
  <c r="J115" i="5"/>
  <c r="H115" i="5"/>
  <c r="N113" i="5"/>
  <c r="L113" i="5"/>
  <c r="J113" i="5"/>
  <c r="H113" i="5"/>
  <c r="N111" i="5"/>
  <c r="L111" i="5"/>
  <c r="J111" i="5"/>
  <c r="H111" i="5"/>
  <c r="N107" i="5"/>
  <c r="L107" i="5"/>
  <c r="J107" i="5"/>
  <c r="H107" i="5"/>
  <c r="N104" i="5"/>
  <c r="L104" i="5"/>
  <c r="J104" i="5"/>
  <c r="H104" i="5"/>
  <c r="N103" i="5"/>
  <c r="L103" i="5"/>
  <c r="J103" i="5"/>
  <c r="H103" i="5"/>
  <c r="N97" i="5"/>
  <c r="L97" i="5"/>
  <c r="J97" i="5"/>
  <c r="H97" i="5"/>
  <c r="N93" i="5"/>
  <c r="L93" i="5"/>
  <c r="J93" i="5"/>
  <c r="H93" i="5"/>
  <c r="N86" i="5"/>
  <c r="L86" i="5"/>
  <c r="J86" i="5"/>
  <c r="H86" i="5"/>
  <c r="N71" i="5"/>
  <c r="L71" i="5"/>
  <c r="L151" i="5" s="1"/>
  <c r="J71" i="5"/>
  <c r="J151" i="5" s="1"/>
  <c r="E151" i="5" s="1"/>
  <c r="H71" i="5"/>
  <c r="H151" i="5" s="1"/>
  <c r="W68" i="5"/>
  <c r="L68" i="5"/>
  <c r="I68" i="5"/>
  <c r="N65" i="5"/>
  <c r="L65" i="5"/>
  <c r="J65" i="5"/>
  <c r="H65" i="5"/>
  <c r="N63" i="5"/>
  <c r="L63" i="5"/>
  <c r="J63" i="5"/>
  <c r="H63" i="5"/>
  <c r="N60" i="5"/>
  <c r="L60" i="5"/>
  <c r="J60" i="5"/>
  <c r="H60" i="5"/>
  <c r="N59" i="5"/>
  <c r="L59" i="5"/>
  <c r="J59" i="5"/>
  <c r="H59" i="5"/>
  <c r="N56" i="5"/>
  <c r="L56" i="5"/>
  <c r="J56" i="5"/>
  <c r="H56" i="5"/>
  <c r="N50" i="5"/>
  <c r="N68" i="5" s="1"/>
  <c r="L50" i="5"/>
  <c r="J50" i="5"/>
  <c r="J68" i="5" s="1"/>
  <c r="E68" i="5" s="1"/>
  <c r="H50" i="5"/>
  <c r="H68" i="5" s="1"/>
  <c r="W47" i="5"/>
  <c r="W508" i="5" s="1"/>
  <c r="W891" i="5" s="1"/>
  <c r="J47" i="5"/>
  <c r="I47" i="5"/>
  <c r="I508" i="5" s="1"/>
  <c r="I891" i="5" s="1"/>
  <c r="N39" i="5"/>
  <c r="L39" i="5"/>
  <c r="J39" i="5"/>
  <c r="H39" i="5"/>
  <c r="N38" i="5"/>
  <c r="L38" i="5"/>
  <c r="J38" i="5"/>
  <c r="H38" i="5"/>
  <c r="N35" i="5"/>
  <c r="L35" i="5"/>
  <c r="J35" i="5"/>
  <c r="H35" i="5"/>
  <c r="N34" i="5"/>
  <c r="L34" i="5"/>
  <c r="J34" i="5"/>
  <c r="H34" i="5"/>
  <c r="N31" i="5"/>
  <c r="L31" i="5"/>
  <c r="J31" i="5"/>
  <c r="H31" i="5"/>
  <c r="N30" i="5"/>
  <c r="L30" i="5"/>
  <c r="J30" i="5"/>
  <c r="H30" i="5"/>
  <c r="N28" i="5"/>
  <c r="L28" i="5"/>
  <c r="J28" i="5"/>
  <c r="H28" i="5"/>
  <c r="N27" i="5"/>
  <c r="L27" i="5"/>
  <c r="J27" i="5"/>
  <c r="H27" i="5"/>
  <c r="N19" i="5"/>
  <c r="L19" i="5"/>
  <c r="J19" i="5"/>
  <c r="H19" i="5"/>
  <c r="N18" i="5"/>
  <c r="L18" i="5"/>
  <c r="J18" i="5"/>
  <c r="H18" i="5"/>
  <c r="N16" i="5"/>
  <c r="L16" i="5"/>
  <c r="J16" i="5"/>
  <c r="H16" i="5"/>
  <c r="N14" i="5"/>
  <c r="N47" i="5" s="1"/>
  <c r="L14" i="5"/>
  <c r="L47" i="5" s="1"/>
  <c r="J14" i="5"/>
  <c r="H14" i="5"/>
  <c r="H47" i="5" s="1"/>
  <c r="H508" i="5" s="1"/>
  <c r="D8" i="5"/>
  <c r="J508" i="5" l="1"/>
  <c r="H882" i="5"/>
  <c r="H891" i="5" s="1"/>
  <c r="L508" i="5"/>
  <c r="J882" i="5"/>
  <c r="E882" i="5" s="1"/>
  <c r="E540" i="5"/>
  <c r="N508" i="5"/>
  <c r="N891" i="5" s="1"/>
  <c r="L882" i="5"/>
  <c r="J889" i="5"/>
  <c r="E889" i="5" s="1"/>
  <c r="E887" i="5"/>
  <c r="E47" i="5"/>
  <c r="J891" i="5" l="1"/>
  <c r="E891" i="5" s="1"/>
  <c r="E508" i="5"/>
  <c r="L891" i="5"/>
</calcChain>
</file>

<file path=xl/sharedStrings.xml><?xml version="1.0" encoding="utf-8"?>
<sst xmlns="http://schemas.openxmlformats.org/spreadsheetml/2006/main" count="4058" uniqueCount="1383">
  <si>
    <t>a</t>
  </si>
  <si>
    <t>DPH</t>
  </si>
  <si>
    <t>V module</t>
  </si>
  <si>
    <t>Hlavička1</t>
  </si>
  <si>
    <t>Mena</t>
  </si>
  <si>
    <t>Hlavička2</t>
  </si>
  <si>
    <t>Obdobie</t>
  </si>
  <si>
    <t>Počet des.miest</t>
  </si>
  <si>
    <t>Formát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</si>
  <si>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</si>
  <si>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</si>
  <si>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</si>
  <si>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</si>
  <si>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</si>
  <si>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</si>
  <si>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</si>
  <si>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</si>
  <si>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</si>
  <si>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</si>
  <si>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</si>
  <si>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</si>
  <si>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</si>
  <si>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</si>
  <si>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</si>
  <si>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</si>
  <si>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</si>
  <si>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</si>
  <si>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</si>
  <si>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</si>
  <si>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</si>
  <si>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</si>
  <si>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</si>
  <si>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</si>
  <si>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</si>
  <si>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</si>
  <si>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</si>
  <si>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</si>
  <si>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</si>
  <si>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X</t>
  </si>
  <si>
    <t>Y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</si>
  <si>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</si>
  <si>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</si>
  <si>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</si>
  <si>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</si>
  <si>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</si>
  <si>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</si>
  <si>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</si>
  <si>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</si>
  <si>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</si>
  <si>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</si>
  <si>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</si>
  <si>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</si>
  <si>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</si>
  <si>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a práce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</si>
  <si>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</si>
  <si>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</si>
  <si>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</si>
  <si>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</si>
  <si>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</si>
  <si>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</si>
  <si>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</si>
  <si>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</si>
  <si>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produkcie</t>
  </si>
  <si>
    <t>ceny</t>
  </si>
  <si>
    <t>Názov figúry</t>
  </si>
  <si>
    <t>Popis figúry</t>
  </si>
  <si>
    <t>Aritmetický výraz</t>
  </si>
  <si>
    <t>Hodnota</t>
  </si>
  <si>
    <t>D</t>
  </si>
  <si>
    <t>E</t>
  </si>
  <si>
    <t xml:space="preserve">Odberateľ: OBEC JAKUBOVA VOĽA </t>
  </si>
  <si>
    <t xml:space="preserve">Spracoval: Eva Eštvaníková                         </t>
  </si>
  <si>
    <t xml:space="preserve">Projektant: Arch.štúdio AMP Malinova , 080 01 Prešov </t>
  </si>
  <si>
    <t xml:space="preserve">JKSO : </t>
  </si>
  <si>
    <t>Dátum: 08.04.2019</t>
  </si>
  <si>
    <t>Stavba :MULTISPOLOČENSKÉ A KULTÚRNE CENTRUM V OBCI JAKUBOVA VOĽA</t>
  </si>
  <si>
    <t>Objekt :SO 01 - Vlastný objekt</t>
  </si>
  <si>
    <t>Eva Eštvaníková</t>
  </si>
  <si>
    <t>M</t>
  </si>
  <si>
    <t>Zaradenie</t>
  </si>
  <si>
    <t>pre KL</t>
  </si>
  <si>
    <t>Lev0</t>
  </si>
  <si>
    <t>pozícia</t>
  </si>
  <si>
    <t>PRÁCE A DODÁVKY HSV</t>
  </si>
  <si>
    <t>1 - ZEMNE PRÁCE</t>
  </si>
  <si>
    <t>272</t>
  </si>
  <si>
    <t>121101101</t>
  </si>
  <si>
    <t>Odstránenie ornice s premiestnením do 50 m</t>
  </si>
  <si>
    <t>m3</t>
  </si>
  <si>
    <t xml:space="preserve">                    </t>
  </si>
  <si>
    <t>12100-1101</t>
  </si>
  <si>
    <t>45.11.21</t>
  </si>
  <si>
    <t>EK</t>
  </si>
  <si>
    <t>S</t>
  </si>
  <si>
    <t>13,25*14,70*0,20 =   38,955</t>
  </si>
  <si>
    <t>001</t>
  </si>
  <si>
    <t>131201102</t>
  </si>
  <si>
    <t>Hĺbenie jám nezapaž. v horn. tr. 3 nad 100 do 1 000 m3</t>
  </si>
  <si>
    <t>13131-1102</t>
  </si>
  <si>
    <t>13.00*14.30*1.64+2.00*1.80*2.20*2 =   320,716</t>
  </si>
  <si>
    <t>131201109</t>
  </si>
  <si>
    <t>Príplatok za lepivosť v horn. tr. 3</t>
  </si>
  <si>
    <t>13131-1109</t>
  </si>
  <si>
    <t>132201101</t>
  </si>
  <si>
    <t>Hĺbenie rýh šírka do 60 cm v horn. tr. 3 do 100 m3</t>
  </si>
  <si>
    <t>13230-1101</t>
  </si>
  <si>
    <t>(3.25*2+0.45+5.97*3+8.10+1.40)*0.60*0.25 =   5,154</t>
  </si>
  <si>
    <t>(10.40+1.40*3)*0.60*0.70+1.25*0.50*0.25 =   6,288</t>
  </si>
  <si>
    <t>8.10*0.30*0.25 =   0,608</t>
  </si>
  <si>
    <t>terasa'</t>
  </si>
  <si>
    <t>(1.85+0.60+7.55+1.60+16.84)*0.40*0.65 =   7,394</t>
  </si>
  <si>
    <t>rampa'</t>
  </si>
  <si>
    <t>(2.90+4.75*2)*0.40*0.69+2.90*0.65*0.69 =   4,723</t>
  </si>
  <si>
    <t>132201109</t>
  </si>
  <si>
    <t>Príplatok za lepivosť horniny tr. 3 v rýhach š. do 60 cm</t>
  </si>
  <si>
    <t>13230-1109</t>
  </si>
  <si>
    <t>132201401</t>
  </si>
  <si>
    <t>Hĺbená vykopávka pod základmi v horn. tr. 3</t>
  </si>
  <si>
    <t>13230-1401</t>
  </si>
  <si>
    <t>(10.10*0.53+1.50*0.36*2)*0.74 =   4,760</t>
  </si>
  <si>
    <t>132202509</t>
  </si>
  <si>
    <t>Príplatok za lepivosť horniny tr.3</t>
  </si>
  <si>
    <t>13230-2509</t>
  </si>
  <si>
    <t>133201101</t>
  </si>
  <si>
    <t>Hĺbenie šachiet v horn. tr. 3 do 100 m3</t>
  </si>
  <si>
    <t>13330-1101</t>
  </si>
  <si>
    <t>pre ZP1'  0.80*0.80*0.65*2 =   0,832</t>
  </si>
  <si>
    <t>pod schody'  0.90*0.93*0.65 =   0,544</t>
  </si>
  <si>
    <t>133201109</t>
  </si>
  <si>
    <t>13330-1109</t>
  </si>
  <si>
    <t>162201102</t>
  </si>
  <si>
    <t>Vodorovné premiestnenie výkopu do 50 m horn. tr. 1-4</t>
  </si>
  <si>
    <t>16200-1102</t>
  </si>
  <si>
    <t>45.11.24</t>
  </si>
  <si>
    <t>vykop'  320.716+24.167+4.76+1.376 =   351,019</t>
  </si>
  <si>
    <t>zasyp'  371.125 =   371,125</t>
  </si>
  <si>
    <t>167101102</t>
  </si>
  <si>
    <t>Nakladanie výkopku nad 100 m3 v horn. tr. 1-4</t>
  </si>
  <si>
    <t>16710-1102</t>
  </si>
  <si>
    <t>174101101</t>
  </si>
  <si>
    <t>Zásyp zhutnený jám, rýh, šachiet alebo okolo objektu</t>
  </si>
  <si>
    <t>17410-1101</t>
  </si>
  <si>
    <t>existuj suteren priestor od koty -0.50 po -2.55'</t>
  </si>
  <si>
    <t>(8.60*5.35+4.60*3.60+3.60*4.70+3.60*3.40+4.40*5.50)*2.05 =   237,657</t>
  </si>
  <si>
    <t>P8 terasa'  (2.00*10.00+1.40*16.50)*0.35 =   15,085</t>
  </si>
  <si>
    <t>rampa,vstup'</t>
  </si>
  <si>
    <t>2.20*4.90*0.45+2.65*2.80*0.60 =   9,303</t>
  </si>
  <si>
    <t>rozsir jama okolo objektu'</t>
  </si>
  <si>
    <t>(15.00*2+10.40)*1.80*1.50 =   109,080</t>
  </si>
  <si>
    <t xml:space="preserve">1 - ZEMNE PRÁCE  spolu: </t>
  </si>
  <si>
    <t>2 - ZÁKLADY</t>
  </si>
  <si>
    <t>011</t>
  </si>
  <si>
    <t>274313611</t>
  </si>
  <si>
    <t>Základové pásy z betónu prostého tr. C16/20</t>
  </si>
  <si>
    <t>27431-3611</t>
  </si>
  <si>
    <t>45.25.32</t>
  </si>
  <si>
    <t>(3.25*2+0.45+5.97*3+8.10+1.40)*0.60*0.40 =   8,246</t>
  </si>
  <si>
    <t>(10.40+1.40*3)*0.60*0.85+1.25*0.50*0.40 =   7,696</t>
  </si>
  <si>
    <t>8.10*0.30*0.40 =   0,972</t>
  </si>
  <si>
    <t>terasa,rampa'  7.394+4.723 =   12,117</t>
  </si>
  <si>
    <t>29,031*0.05 =   1,452</t>
  </si>
  <si>
    <t>274351215</t>
  </si>
  <si>
    <t>Debnenie základových pásov zhotovenie</t>
  </si>
  <si>
    <t>m2</t>
  </si>
  <si>
    <t>27435-1215</t>
  </si>
  <si>
    <t>(3.25*2+0.45+5.97*4+8.10*2+1.40)*0.15 =   7,265</t>
  </si>
  <si>
    <t>(10.40+1.40*4+1.25*2+8.10)*0.15 =   3,990</t>
  </si>
  <si>
    <t>274351216</t>
  </si>
  <si>
    <t>Debnenie základových pásov odstránenie</t>
  </si>
  <si>
    <t>27435-1216</t>
  </si>
  <si>
    <t>274361821</t>
  </si>
  <si>
    <t>Výstuž základových pásov BSt 500 (10505)</t>
  </si>
  <si>
    <t>t</t>
  </si>
  <si>
    <t>27436-1821</t>
  </si>
  <si>
    <t>prepojenie zakladov'  0.024 =   0,024</t>
  </si>
  <si>
    <t>prepojenie zb dosiek'  0.012 =   0,012</t>
  </si>
  <si>
    <t>275313611</t>
  </si>
  <si>
    <t>Základové pätky z betónu prostého tr. C16/20</t>
  </si>
  <si>
    <t>27531-3611</t>
  </si>
  <si>
    <t>1.376*1.05 =   1,445</t>
  </si>
  <si>
    <t>014</t>
  </si>
  <si>
    <t>279311114</t>
  </si>
  <si>
    <t>Postupne podbetónovanie základového muriva betónom tr. C 16/20</t>
  </si>
  <si>
    <t>27931-1114</t>
  </si>
  <si>
    <t>od koty -3.05 po -3.79</t>
  </si>
  <si>
    <t>(10.10*0.53+1.50*0.36*2)*0.74*1.10 =   5,236</t>
  </si>
  <si>
    <t xml:space="preserve">2 - ZÁKLADY  spolu: </t>
  </si>
  <si>
    <t>3 - ZVISLÉ A KOMPLETNÉ KONŠTRUKCIE</t>
  </si>
  <si>
    <t>311231904</t>
  </si>
  <si>
    <t>Murivo nosné z tehál POROTHERM TPH Profi 30  presných na PU penu Dryfix extra /alebo ekvivalent/</t>
  </si>
  <si>
    <t>31123-1904</t>
  </si>
  <si>
    <t>45.25.50</t>
  </si>
  <si>
    <t>1.pp'</t>
  </si>
  <si>
    <t>8.10*0.30*2.75 =   6,683</t>
  </si>
  <si>
    <t>-0.80*1.97*0.30*2 =   -0,946</t>
  </si>
  <si>
    <t>1.np'</t>
  </si>
  <si>
    <t>(25.50+9.50+1.10)*2*0.30*3.00+8.70*2*0.30*3.00 =   80,640</t>
  </si>
  <si>
    <t>-(0.90*0.80+1.40*1.60*2+5.20*0.70+1.10*1.10+0.80*0.50*5+3.70*0.70)*0.30 =   -4,392</t>
  </si>
  <si>
    <t>-(1.30*2.48+2.80*2.92+0.80*1.97)*0.30 =   -3,893</t>
  </si>
  <si>
    <t>-(4.00+5.61+6.50+5.625)*2.50*0.30 =   -16,301</t>
  </si>
  <si>
    <t>-(0.80+0.90*2)*1.97*0.30 =   -1,537</t>
  </si>
  <si>
    <t>2.np'</t>
  </si>
  <si>
    <t>(25.50*2-2.80)*0.30*0.50+9.50*0.30*2.50*2 =   21,480</t>
  </si>
  <si>
    <t>9.80*0.30*2.50*2 =   14,700</t>
  </si>
  <si>
    <t>-(2.70*2.20+7.475*2.30)*0.30 =   -6,940</t>
  </si>
  <si>
    <t>-(0.80*2+1.00)*1.97*0.30 =   -1,537</t>
  </si>
  <si>
    <t>311231905</t>
  </si>
  <si>
    <t>Murivo nosné z tehál POROTHERM TPH Profi 25  presných na PU penu Dryfix extra /alebo ekvivalent/</t>
  </si>
  <si>
    <t>31123-1905</t>
  </si>
  <si>
    <t>7.70*0.25*2.75 =   5,294</t>
  </si>
  <si>
    <t>-0.80*1.97*0.25*2 =   -0,788</t>
  </si>
  <si>
    <t>(5.94+3.95)*0.25*3.00 =   7,418</t>
  </si>
  <si>
    <t>-(0.60*4+0.70*2+0.90)*1.97*0.25 =   -2,315</t>
  </si>
  <si>
    <t>311272202</t>
  </si>
  <si>
    <t>Murivo nosné z betónových tvárnic PREMAC DT25 hr. 250mm s výplňou C16/20 /alebo ekvivalent</t>
  </si>
  <si>
    <t>31127-2202</t>
  </si>
  <si>
    <t>P8 terasa'</t>
  </si>
  <si>
    <t>(12.05+2.15+16.65)*0.25*0.50 =   3,856</t>
  </si>
  <si>
    <t>rampa'  2.80*0.25*0.75*2 =   1,050</t>
  </si>
  <si>
    <t>311272203</t>
  </si>
  <si>
    <t>Murivo nosné z betónových tvárnic PREMAC DT30 hr. 300mm s výplňou C16/20 /alebo ekvivalent/</t>
  </si>
  <si>
    <t>31127-2203</t>
  </si>
  <si>
    <t>(11.40+0.32+9.50+11.10+1.40)*0.30*2.75 =   27,819</t>
  </si>
  <si>
    <t>-(4.60*0.70+1.30*1.25+0.80*1.97)*0.30 =   -1,926</t>
  </si>
  <si>
    <t>1.np'  1.30*0.25*2.70 =   0,878</t>
  </si>
  <si>
    <t>rampa'  2.80*0.30*0.35+4.90*2*0.30*0.60 =   2,058</t>
  </si>
  <si>
    <t>311361821</t>
  </si>
  <si>
    <t>Výstuž nadzákladových múrov nosných BSt 500 (10505)   /do salovacich tvarnic/</t>
  </si>
  <si>
    <t>31136-1821</t>
  </si>
  <si>
    <t>317161111</t>
  </si>
  <si>
    <t>Preklady keramické POROTHERM 120/65/1000 mm /alebo ekvivalent/</t>
  </si>
  <si>
    <t>kus</t>
  </si>
  <si>
    <t>31716-1111</t>
  </si>
  <si>
    <t>priecky'</t>
  </si>
  <si>
    <t>1.np,2.np'  8+8 =   16,000</t>
  </si>
  <si>
    <t>317161112</t>
  </si>
  <si>
    <t>Preklady keramické POROTHERM 120/65/1250 mm /alebo ekvivalent/</t>
  </si>
  <si>
    <t>31716-1112</t>
  </si>
  <si>
    <t>1.pp-2.np'  2+6+3 =   11,000</t>
  </si>
  <si>
    <t>statika'  42 =   42,000</t>
  </si>
  <si>
    <t>317161113</t>
  </si>
  <si>
    <t>Preklady keramické POROTHERM 120/65/1500 mm /alebo ekvivalent/</t>
  </si>
  <si>
    <t>31716-1113</t>
  </si>
  <si>
    <t>statika'  2 =   2,000</t>
  </si>
  <si>
    <t>317161114</t>
  </si>
  <si>
    <t>Preklady keramické POROTHERM 120/65/1750 mm /alebo ekvivalent/</t>
  </si>
  <si>
    <t>31716-1114</t>
  </si>
  <si>
    <t>317161133</t>
  </si>
  <si>
    <t>Preklady keramické POROTHERM 238/80/1750 mm /alebo ekvivalent/</t>
  </si>
  <si>
    <t>31716-1133</t>
  </si>
  <si>
    <t>statika' 6 =   6,000</t>
  </si>
  <si>
    <t>317161134</t>
  </si>
  <si>
    <t>Preklady keramické POROTHERM 238/80/2000 mm /alebo ekvivalent/</t>
  </si>
  <si>
    <t>31716-1134</t>
  </si>
  <si>
    <t>statika'  6 =   6,000</t>
  </si>
  <si>
    <t>317161138</t>
  </si>
  <si>
    <t>Preklady keramické POROTHERM 238/80/3000 mm /alebo ekvivalent/</t>
  </si>
  <si>
    <t>31716-1138</t>
  </si>
  <si>
    <t>statika'  3 =   3,000</t>
  </si>
  <si>
    <t>330321410</t>
  </si>
  <si>
    <t>Stĺpy a piliere zo železobetónu tr. C25/30</t>
  </si>
  <si>
    <t>33132-1410</t>
  </si>
  <si>
    <t>S1'  0.25*0.25*2.90*4+0.30*0.30*2.70*3 =   1,454</t>
  </si>
  <si>
    <t>331351101</t>
  </si>
  <si>
    <t>Debnenie stĺpov prierezu 4-uholníka v. do 4 m zhotovenie</t>
  </si>
  <si>
    <t>33135-1101</t>
  </si>
  <si>
    <t>S1'</t>
  </si>
  <si>
    <t>0.25*4*2.90*4+0.30*4*2.70*3 =   21,320</t>
  </si>
  <si>
    <t>331351102</t>
  </si>
  <si>
    <t>Debnenie stĺpov prierezu 4-uholníka v. do 4 m odstránenie</t>
  </si>
  <si>
    <t>33135-1102</t>
  </si>
  <si>
    <t>331361221</t>
  </si>
  <si>
    <t>Výstuž stĺpov hranatých 10216</t>
  </si>
  <si>
    <t>33136-1221</t>
  </si>
  <si>
    <t>S1'  42.1*0.001 =   0,042</t>
  </si>
  <si>
    <t>331361821</t>
  </si>
  <si>
    <t>Výstuž stĺpov hranatých BSt 500 (10505)</t>
  </si>
  <si>
    <t>33136-1821</t>
  </si>
  <si>
    <t>S1'  185.8*0.001 =   0,186</t>
  </si>
  <si>
    <t>3422431104</t>
  </si>
  <si>
    <t>Priečky POROTHERM  PROFI P10 HR140mm 14X50X23,8 /alebo ekvivalent/</t>
  </si>
  <si>
    <t>murivo zabradlia'  17.90*1.00 =   17,900</t>
  </si>
  <si>
    <t>342272336</t>
  </si>
  <si>
    <t>Priečky PPP Ytong hr.100mm 550kg/m3 /alebo ekvivalent/</t>
  </si>
  <si>
    <t>34227-2336</t>
  </si>
  <si>
    <t>8.40*2.75 =   23,100</t>
  </si>
  <si>
    <t>342272536</t>
  </si>
  <si>
    <t>Priečky PPP Ytong hr.150mm 550kg/m3 /alebo ekvivalent/</t>
  </si>
  <si>
    <t>34227-2536</t>
  </si>
  <si>
    <t>(2.80+3.60+1.45+7.70)*2.82+0.30*0.70 =   44,061</t>
  </si>
  <si>
    <t>-0.80*1.97*2 =   -3,152</t>
  </si>
  <si>
    <t>(6.60+3.62*7+2.10+1.19+1.33+1.10+1.35+1.33+3.50+0.50*2+5.61)*3.08 =   155,386</t>
  </si>
  <si>
    <t>(2.60+5.61+7.15+4.20+2.25)*3.08+0.30*0.70 =   67,385</t>
  </si>
  <si>
    <t>-(0.60*6+0.70*2+0.80*3+0.90*3)*1.97-0.60*0.60 =   -20,257</t>
  </si>
  <si>
    <t>(13.85*2+7.70*2)*1.50 =   64,650</t>
  </si>
  <si>
    <t>(7.45+3.40*3+1.40+2.00+2.35+0.77+2.80*2+3.62+3.61)*3.00 =   111,000</t>
  </si>
  <si>
    <t>-(0.60+0.70+0.80*2+0.90)*1.97 =   -7,486</t>
  </si>
  <si>
    <t>012</t>
  </si>
  <si>
    <t>389381001</t>
  </si>
  <si>
    <t>Dobetónovanie prefabrik. konštrukcií</t>
  </si>
  <si>
    <t>38938-1001</t>
  </si>
  <si>
    <t>dobetonavka prekladov poroth. -statika'</t>
  </si>
  <si>
    <t>(1.25*15+1.75)*0.06*0.065+(1.75*2+3.00)*0.06*0.238 =   0,173</t>
  </si>
  <si>
    <t xml:space="preserve">3 - ZVISLÉ A KOMPLETNÉ KONŠTRUKCIE  spolu: </t>
  </si>
  <si>
    <t>4 - VODOROVNÉ KONŠTRUKCIE</t>
  </si>
  <si>
    <t>4113201.3</t>
  </si>
  <si>
    <t>M+D Termokose HALFEN HIT-BQ 12/6/22  /alebo ekvivalent/</t>
  </si>
  <si>
    <t>m</t>
  </si>
  <si>
    <t>4113201.1</t>
  </si>
  <si>
    <t>411321414</t>
  </si>
  <si>
    <t>Stropy doskové zo železobetónu tr. C25/30</t>
  </si>
  <si>
    <t>41132-1414</t>
  </si>
  <si>
    <t>DK1'  1.80*17.30*0.18 =   5,605</t>
  </si>
  <si>
    <t>D12'  2.05*9.60*0.12 =   2,362</t>
  </si>
  <si>
    <t>4113214141</t>
  </si>
  <si>
    <t>Stropy doskové zo železobetónu pohladoveho tr. C25/30</t>
  </si>
  <si>
    <t>D01'  8.27*10.10*0.22 =   18,376</t>
  </si>
  <si>
    <t>D03'  3.10*4.70*0.22 =   3,205</t>
  </si>
  <si>
    <t>(8.27*2+10.10*2+3.10*2+4.70+7.67)*0.30*0.07 =   1,162</t>
  </si>
  <si>
    <t>D11'  (14.42*10.10+8.27*10.10)*0.22 =   50,417</t>
  </si>
  <si>
    <t>D13'  2.80*5.95*0.22 =   3,665</t>
  </si>
  <si>
    <t>411351101</t>
  </si>
  <si>
    <t>Debnenie stropov doskových zhotovenie</t>
  </si>
  <si>
    <t>41135-1101</t>
  </si>
  <si>
    <t>D01,D03,DK1,D11-13'  83.53+14.57+21.14+229.17+19.69+16.66 =   384,760</t>
  </si>
  <si>
    <t>411351102</t>
  </si>
  <si>
    <t>Debnenie stropov doskových odstránenie</t>
  </si>
  <si>
    <t>41135-1102</t>
  </si>
  <si>
    <t>411354173</t>
  </si>
  <si>
    <t>Podperná konštr. stropov pre zaťaženie do 12 kPa zhotovenie</t>
  </si>
  <si>
    <t>41135-4173</t>
  </si>
  <si>
    <t>411354174</t>
  </si>
  <si>
    <t>Podperná konštr. stropov pre zaťaženie do 12 kPa odstránenie</t>
  </si>
  <si>
    <t>41135-4174</t>
  </si>
  <si>
    <t>411361221</t>
  </si>
  <si>
    <t>Výstuž stropov 10216</t>
  </si>
  <si>
    <t>41136-1221</t>
  </si>
  <si>
    <t>D01,D11'  777.4*0.001 =   0,777</t>
  </si>
  <si>
    <t>DK1'  142.4*0.001 =   0,142</t>
  </si>
  <si>
    <t>D03,D13'  79.6*0.001 =   0,080</t>
  </si>
  <si>
    <t>D12'  47.4*0.001 =   0,047</t>
  </si>
  <si>
    <t>411361821</t>
  </si>
  <si>
    <t>Výstuž stropov BSt 500 (10505)</t>
  </si>
  <si>
    <t>41136-1821</t>
  </si>
  <si>
    <t>D01,D11'  2864.5*0.001 =   2,865</t>
  </si>
  <si>
    <t>DK1'  532.8*0.001 =   0,533</t>
  </si>
  <si>
    <t>D03,D13'  154.3*0.001 =   0,154</t>
  </si>
  <si>
    <t>D12'  (148.1+67.8)*0.001 =   0,216</t>
  </si>
  <si>
    <t>413321414</t>
  </si>
  <si>
    <t>Nosníky zo železobetónu tr. C25/30</t>
  </si>
  <si>
    <t>41332-1414</t>
  </si>
  <si>
    <t>K01'  0.30*0.175*1.80*2 =   0,189</t>
  </si>
  <si>
    <t>P01'  0.30*0.62*6.185 =   1,150</t>
  </si>
  <si>
    <t>P11,P16'  0.30*0.38*6.185*2 =   1,410</t>
  </si>
  <si>
    <t>P12'  0.30*0.38*4.70 =   0,536</t>
  </si>
  <si>
    <t>P12*'  0.30*0.68*4.70 =   0,959</t>
  </si>
  <si>
    <t>P13'  0.25*0.38*8.27 =   0,786</t>
  </si>
  <si>
    <t>P14'  0.25*0.38*8.20 =   0,779</t>
  </si>
  <si>
    <t>P15'  0.30*0.38*7.50 =   0,855</t>
  </si>
  <si>
    <t>P15*'  0.30*0.68*6.20 =   1,265</t>
  </si>
  <si>
    <t>P17,P17*'  0.25*1.17*(10.075+2.60*2) =   4,468</t>
  </si>
  <si>
    <t>413351107</t>
  </si>
  <si>
    <t>Debnenie nosníkov bez podpernej konštrukcie zhotovenie</t>
  </si>
  <si>
    <t>41335-1107</t>
  </si>
  <si>
    <t>K01'  0.70*1.80*2 =   2,520</t>
  </si>
  <si>
    <t>P01'  1.54*6.185 =   9,525</t>
  </si>
  <si>
    <t>P11,P16'  1.06*6.185*2 =   13,112</t>
  </si>
  <si>
    <t>P12'  1.06*4.70 =   4,982</t>
  </si>
  <si>
    <t>P12*'  1.66*4.70 =   7,802</t>
  </si>
  <si>
    <t>P13'  1.01*8.27 =   8,353</t>
  </si>
  <si>
    <t>P14'  1.01*8.20 =   8,282</t>
  </si>
  <si>
    <t>P15'  1.06*7.50 =   7,950</t>
  </si>
  <si>
    <t>P15*'  1.66*6.20 =   10,292</t>
  </si>
  <si>
    <t>P17,P17*'  2.59*(10.075+2.60*2) =   39,562</t>
  </si>
  <si>
    <t>413351108</t>
  </si>
  <si>
    <t>Debnenie nosníkov bez podpernej konštrukcie odstránenie</t>
  </si>
  <si>
    <t>41335-1108</t>
  </si>
  <si>
    <t>413351213</t>
  </si>
  <si>
    <t>Podperná konštr. nosníkov pre zaťaženie do 10 kPa zhotovenie</t>
  </si>
  <si>
    <t>41335-1213</t>
  </si>
  <si>
    <t>K01'  0.30*1.80*2 =   1,080</t>
  </si>
  <si>
    <t>P01,P11,P16,P12,P12*'  0.30*(6.185*3+4.70*2) =   8,387</t>
  </si>
  <si>
    <t>P13,P14'  0.25*(8.27+8.20) =   4,118</t>
  </si>
  <si>
    <t>P15,P15*'  0.30*(7.50+6.20) =   4,110</t>
  </si>
  <si>
    <t>P17,P17*'  0.25*(10.075+2.60*2) =   3,819</t>
  </si>
  <si>
    <t>ZBV1'  0.30*9.50 =   2,850</t>
  </si>
  <si>
    <t>413351214</t>
  </si>
  <si>
    <t>Podperná konštr. nosníkov pre zaťaženie do 10 kPa odstránenie</t>
  </si>
  <si>
    <t>41335-1214</t>
  </si>
  <si>
    <t>413361221</t>
  </si>
  <si>
    <t>Výstuž nosníkov, trámov, prievlakov 10216</t>
  </si>
  <si>
    <t>41336-1221</t>
  </si>
  <si>
    <t>K01,P01,P11-P17'</t>
  </si>
  <si>
    <t>(24.5+25.7+42.9+33.2+26.5+43.2+24.9+28.5+66.3)*0.001 =   0,316</t>
  </si>
  <si>
    <t>413361821</t>
  </si>
  <si>
    <t>Výstuž nosníkov, trámov, prievlakov BSt 500 (10505)</t>
  </si>
  <si>
    <t>41336-1821</t>
  </si>
  <si>
    <t>(66.8+65.3+101.6+79.6+8.6+74.2+19.4+118.6+17.4+88.9+52.5+195.5)*0.001 =   0,888</t>
  </si>
  <si>
    <t>417321414</t>
  </si>
  <si>
    <t>Stužujúce pásy a vence zo železobetónu tr. C20/25</t>
  </si>
  <si>
    <t>41732-1414</t>
  </si>
  <si>
    <t>V01,V11'  0.30*0.22*12.00*2 =   1,584</t>
  </si>
  <si>
    <t>V21'  0.30*0.25*60.80 =   4,560</t>
  </si>
  <si>
    <t>ZBV1'  0.30*0.40*12.70 =   1,524</t>
  </si>
  <si>
    <t>ZBV2'  0.20*0.70*26.80 =   3,752</t>
  </si>
  <si>
    <t>veniec zabr murika terasy m1.28'  17.90*0.15*0.25 =   0,671</t>
  </si>
  <si>
    <t>st v02 dobetonavka exist steny po kotu -0.42'  10.10*0.52*0.30 =   1,576</t>
  </si>
  <si>
    <t>417351115</t>
  </si>
  <si>
    <t>Debnenie stužujúcich pásov a vencov zhotovenie</t>
  </si>
  <si>
    <t>41735-1115</t>
  </si>
  <si>
    <t>V01,V11'  0.22*2*12.00*2 =   10,560</t>
  </si>
  <si>
    <t>V21'  0.25*2*60.80 =   30,400</t>
  </si>
  <si>
    <t>ZBV1'  0.40*2*12.70+0.30*9.50 =   13,010</t>
  </si>
  <si>
    <t>ZBV2'  0.70*2*26.80 =   37,520</t>
  </si>
  <si>
    <t>zabradlie'  0.25*2*17.90 =   8,950</t>
  </si>
  <si>
    <t>dobetonavka'  10.10*0.30*2 =   6,060</t>
  </si>
  <si>
    <t>417351116</t>
  </si>
  <si>
    <t>Debnenie stužujúcich pásov a vencov odstránenie</t>
  </si>
  <si>
    <t>41735-1116</t>
  </si>
  <si>
    <t>417361221</t>
  </si>
  <si>
    <t>Výstuž stužujúcich pásov, vencov 10216</t>
  </si>
  <si>
    <t>41736-1221</t>
  </si>
  <si>
    <t>V01,V11,V21,ZBV1,ZBV2'  (87.9+34.1+62.2)*0.001 =   0,184</t>
  </si>
  <si>
    <t>417361821</t>
  </si>
  <si>
    <t>Výstuž stužujúcich pásov, vencov BSt 500 (10505)</t>
  </si>
  <si>
    <t>41736-1821</t>
  </si>
  <si>
    <t>V01,V11,V21,ZBV1,2'  (289.4+45.2+51.8)*0.001 =   0,386</t>
  </si>
  <si>
    <t>zabr terasy'  0.027 =   0,027</t>
  </si>
  <si>
    <t>430321414.2</t>
  </si>
  <si>
    <t>Schodišťové konštrukcie zo železobetónu tr. C25/30 pohľadový betón</t>
  </si>
  <si>
    <t>43032-1414</t>
  </si>
  <si>
    <t>SCH1'</t>
  </si>
  <si>
    <t>(1.60*3.40*2+1.35*12.30)*0.15+0.30*0.16/2*1.35*39 =   5,386</t>
  </si>
  <si>
    <t>430361121</t>
  </si>
  <si>
    <t>Výstuž schodišťových konštrukcií 10 216</t>
  </si>
  <si>
    <t>43036-1121</t>
  </si>
  <si>
    <t>SCH1'  67.5*0.001 =   0,068</t>
  </si>
  <si>
    <t>430361821</t>
  </si>
  <si>
    <t>Výstuž schodišťových konštrukcií BSt 500 (10505)</t>
  </si>
  <si>
    <t>43036-1821</t>
  </si>
  <si>
    <t>SCH1'  271.30*0.001 =   0,271</t>
  </si>
  <si>
    <t>431351121</t>
  </si>
  <si>
    <t>Debnenie podest priamočiar. s podpernou konštr. do 4 m zhotovenie</t>
  </si>
  <si>
    <t>43135-1121</t>
  </si>
  <si>
    <t>1.60*3.40*2+1.65*12.30+0.16*1.35*39 =   39,599</t>
  </si>
  <si>
    <t>431351122</t>
  </si>
  <si>
    <t>Debnenie podest priamočiar. s podpernou konštr. do 4 m odstránenie</t>
  </si>
  <si>
    <t>43135-1122</t>
  </si>
  <si>
    <t>434311115</t>
  </si>
  <si>
    <t>Stupne na terén alebo na dosku bez poteru z betónu tr. B 20</t>
  </si>
  <si>
    <t>rez S-S vonk schody'  0.90*3 =   2,700</t>
  </si>
  <si>
    <t>434351141</t>
  </si>
  <si>
    <t>Debnenie stupňov priamočiarych zhotovenie</t>
  </si>
  <si>
    <t>43435-1141</t>
  </si>
  <si>
    <t>0.45*0.90*3 =   1,215</t>
  </si>
  <si>
    <t>434351142</t>
  </si>
  <si>
    <t>Debnenie stupňov priamočiarych odstránenie</t>
  </si>
  <si>
    <t>43435-1142</t>
  </si>
  <si>
    <t xml:space="preserve">4 - VODOROVNÉ KONŠTRUKCIE  spolu: </t>
  </si>
  <si>
    <t>6 - ÚPRAVY POVRCHOV, PODLAHY, VÝPLNE</t>
  </si>
  <si>
    <t>612451121</t>
  </si>
  <si>
    <t>Omietka vnút. stien cem. hladká /pod keram obklad/</t>
  </si>
  <si>
    <t>61245-1121</t>
  </si>
  <si>
    <t>45.41.10</t>
  </si>
  <si>
    <t>612465114</t>
  </si>
  <si>
    <t>Príprava podkl.,pod omietky vnút.stien,regulácia nasiakavosti náterom</t>
  </si>
  <si>
    <t>61246-5114</t>
  </si>
  <si>
    <t>omietky, ker obkl'  977.696+294.836 =   1272,532</t>
  </si>
  <si>
    <t>612465121</t>
  </si>
  <si>
    <t>Vnútorná omietka stien ,sadrová,mieš. a nanášanie strojne, hr.1 cm</t>
  </si>
  <si>
    <t>61246-5121</t>
  </si>
  <si>
    <t>+'m0.01'  (2.80+5.65)*2*2.62 =   44,278</t>
  </si>
  <si>
    <t>+'m0.02'  (1.45+2.50)*2*2.62 =   20,698</t>
  </si>
  <si>
    <t>+'m0.03'  (1.36+3.60)*2*2.62 =   25,990</t>
  </si>
  <si>
    <t>+'m0.04'  (3.60+6.17)*2*2.62 =   51,195</t>
  </si>
  <si>
    <t>+'m0.05'  (1.45+5.05)*2*2.62 =   34,060</t>
  </si>
  <si>
    <t>+'m0.06'  (4.00+7.70)*2*2.62 =   61,308</t>
  </si>
  <si>
    <t>+'m0.07'  (2.60+2.70)*2*2.62 =   27,772</t>
  </si>
  <si>
    <t>+'m1.01'  (2.80+8.60)*2*2.88 =   65,664</t>
  </si>
  <si>
    <t>+'m1.02'  (1.26+7.10)*2*2.88 =   48,154</t>
  </si>
  <si>
    <t>+'m1.03'  (2.60+4.20)*2*2.88 =   39,168</t>
  </si>
  <si>
    <t>+'m1.04'  (1.35+2.25)*2*2.45 =   17,640</t>
  </si>
  <si>
    <t>+'m1.05'  (1.06+2.75)*2*2.88 =   21,946</t>
  </si>
  <si>
    <t>+'m1.06,1.07'  (7.60+9.86)*2*2.88 =   100,570</t>
  </si>
  <si>
    <t>+'m1.08'  (1.78+6.58)*2*2.88 =   48,154</t>
  </si>
  <si>
    <t>+'m1.09'  (2.05+3.62)*2*2.88 =   32,659</t>
  </si>
  <si>
    <t>+'m1.10'  (1.59+2.10)*2*2.45 =   18,081</t>
  </si>
  <si>
    <t>+'m1.11'  (2.10+1.88)*2*2.45 =   19,502</t>
  </si>
  <si>
    <t>+'m1.12'  (1.19+1.23)*2*2.45 =   11,858</t>
  </si>
  <si>
    <t>+'m1.13'  (1.19+2.29)*2*2.45 =   17,052</t>
  </si>
  <si>
    <t>+'m1.14'  (1.33+0.98)*2*2.45 =   11,319</t>
  </si>
  <si>
    <t>+'m1.15'  (1.33+2.55+0.50)*2*2.45 =   21,462</t>
  </si>
  <si>
    <t>+'m1.16'  (1.26+2.60)*2*2.88 =   22,234</t>
  </si>
  <si>
    <t>+'m1.17'  (2.58+4.20)*2*2.88 =   39,053</t>
  </si>
  <si>
    <t>+'m1.18'  (4.95+7.35)*2*2.88 =   70,848</t>
  </si>
  <si>
    <t>+'m1.19'  (3.47+1.98)*2*2.88 =   31,392</t>
  </si>
  <si>
    <t>+'m1.20'  (1.56+1.33)*2*2.88 =   16,646</t>
  </si>
  <si>
    <t>+'m1.21'  (1.33+1.91)*2*2.88 =   18,662</t>
  </si>
  <si>
    <t>+'m1.22'  (1.35+2.54+0.48)*2*2.45 =   21,413</t>
  </si>
  <si>
    <t>+'m1.23'  (0.93+1.35)*2*2.45 =   11,172</t>
  </si>
  <si>
    <t>+'m1.24'  (1.08+1.20)*2*2.45 =   11,172</t>
  </si>
  <si>
    <t>+'m1.25'  (1.20+2.29)*2*2.45 =   17,101</t>
  </si>
  <si>
    <t>+'m2.01'  (10.10+2.80)*2*2.70 =   69,660</t>
  </si>
  <si>
    <t>+'m2.02'  (1.25+3.40)*2*2.70 =   25,110</t>
  </si>
  <si>
    <t>+'m2.03'  (0.85+2.33)*2*2.45 =   15,582</t>
  </si>
  <si>
    <t>+'m2.04'  (2.33+2.40)*2*2.45 =   23,177</t>
  </si>
  <si>
    <t>+'m2.05'  (7.43+10.27)*2*2.70 =   95,580</t>
  </si>
  <si>
    <t>+'m2.07'  (1.65+2.00)*2*2.45 =   17,885</t>
  </si>
  <si>
    <t>+'m2.08'  (1.40+1.65)*2*2.45 =   14,945</t>
  </si>
  <si>
    <t>+'m2.09'  (1.40+1.60)*2*2.45 =   14,700</t>
  </si>
  <si>
    <t>+'m2.10'  (1.60+2.00)*2*2.45 =   17,640</t>
  </si>
  <si>
    <t>+'m2.11'  (2.78+1.92)*2*2.45 =   23,030</t>
  </si>
  <si>
    <t>+'m2.12'  (2.78+1.55)*2*2.45 =   21,217</t>
  </si>
  <si>
    <t>+'m2.13'  (3.62+4.75)*2*2.70 =   45,198</t>
  </si>
  <si>
    <t>+'m2.14'  (1.91+2.78)*2*2.45 =   22,981</t>
  </si>
  <si>
    <t>+'m2.15'  (2.78+1.55)*2*2.45 =   21,217</t>
  </si>
  <si>
    <t>+'m2.16'  (4.75+3.61)*2*2.70 =   45,144</t>
  </si>
  <si>
    <t>;++ Medzisúčet: =   1471,289</t>
  </si>
  <si>
    <t>odpocet otvorov'</t>
  </si>
  <si>
    <t>-1.40*1.60*2-0.90*0.80-5.20*0.70-1.10*1.10-0.80*0.50*5 =   -12,050</t>
  </si>
  <si>
    <t>-3.70*0.70-1.30*(1.30+2.48)-4.60*0.70-1.25*2.20*2 =   -16,224</t>
  </si>
  <si>
    <t>-2.80*2.92-(4.00+5.61+6.50+5.625)*2.50-7.475*2.28-2.80*0.70 =   -81,517</t>
  </si>
  <si>
    <t>-(0.60*17+0.70*5+0.80*14+0.90*7)*1.97*2-0.90*2.10*2 =   -126,708</t>
  </si>
  <si>
    <t>pripocet ostenia</t>
  </si>
  <si>
    <t>(1.40+1.60)*2*0.25*2+(0.90+0.80)*2*0.25+(5.20+0.70)*2*0.25 =   6,800</t>
  </si>
  <si>
    <t>(1.10+1.10)*2*0.25+(0.80+0.50)*2*0.25*5 =   4,350</t>
  </si>
  <si>
    <t>(2.99+0.70)*2*0.25+(0.61+0.70)*2*0.25+(1.30+1.30)*2*0.25 =   3,800</t>
  </si>
  <si>
    <t>(1.30+2.48)*2*0.25+(3.55+0.70)*2*0.25+(1.25+0.70)*2*0.25 =   4,990</t>
  </si>
  <si>
    <t>(1.25+2.20)*2*0.25*2 =   3,450</t>
  </si>
  <si>
    <t>(4.00+2.50*2)*0.25+(5.61+2.50*2)*0.25+(6.50+2.50*2)*0.25 =   7,778</t>
  </si>
  <si>
    <t>(5.625+2.50*2)*0.25+(0.95*2+4.60*2)*0.25+(0.90+2.02*2)*0.25 =   6,666</t>
  </si>
  <si>
    <t>(0.90+2.10*2)*0.30*2 =   3,060</t>
  </si>
  <si>
    <t>odpocet keram obkl'  -294.836 =   -294,836</t>
  </si>
  <si>
    <t>612473189</t>
  </si>
  <si>
    <t>Prípl. za zabudované rohove listy k omietke</t>
  </si>
  <si>
    <t>612481117</t>
  </si>
  <si>
    <t>Potiahnutie stien vnut sklotextilnou mriezkou+lepidlo</t>
  </si>
  <si>
    <t>priecky Ytong'  23.10+411.587*2 =   846,274</t>
  </si>
  <si>
    <t>622407892</t>
  </si>
  <si>
    <t>Sanácia betónových konštrukcií , vyrovnávacia malta na jemné opravy,.reprofil. vysprávka , hr. 20 mm</t>
  </si>
  <si>
    <t>62240-7892</t>
  </si>
  <si>
    <t xml:space="preserve">  .  .  </t>
  </si>
  <si>
    <t>vyrovnanie exist steny'  8.85*2.75 =   24,338</t>
  </si>
  <si>
    <t>622464234</t>
  </si>
  <si>
    <t>Omietka vonk. stien tenkovrstv. Baumit /alebo ekvivalent/ silikónová hr  2 mm, vr penetracie</t>
  </si>
  <si>
    <t>62246-4234</t>
  </si>
  <si>
    <t>pohlad juzny'</t>
  </si>
  <si>
    <t>(25.805+0.25*4)*3.87+0.45*6.80*2+0.52*0.65*2 =   110,531</t>
  </si>
  <si>
    <t>vstup'  1.40*2.65*2 =   7,420</t>
  </si>
  <si>
    <t>vstup podhlad'  1.30*2.50 =   3,250</t>
  </si>
  <si>
    <t>pohlad vychodny</t>
  </si>
  <si>
    <t>10.40*6.30 =   65,520</t>
  </si>
  <si>
    <t>pohlad severny</t>
  </si>
  <si>
    <t>7.97*4.45+(0.30*2+3.72)*3.30+14.12*3.55+0.45*6.80*2+0.52*0.90*2 =   106,905</t>
  </si>
  <si>
    <t>pohlad zapadny</t>
  </si>
  <si>
    <t>10.40*(2.75+3.00) =   59,800</t>
  </si>
  <si>
    <t>stlpy'</t>
  </si>
  <si>
    <t>0.25*4*2.70*2 =   5,400</t>
  </si>
  <si>
    <t>m2.06 steny zabradlia'</t>
  </si>
  <si>
    <t>(1.89*2+9.50)*0.65+(2.14*2+10.0)*1.17 =   25,340</t>
  </si>
  <si>
    <t>rez E-E'</t>
  </si>
  <si>
    <t>1.np podhlad m1.27'  2.20*10.30 =   22,660</t>
  </si>
  <si>
    <t>2.np podhlad v stite m2.06'  27.14 =   27,140</t>
  </si>
  <si>
    <t>odpocet otvorov</t>
  </si>
  <si>
    <t>-3.70*0.70-1.30*2.48-2.70*2.20 =   -11,754</t>
  </si>
  <si>
    <t>-2.80*2.92-4.00*2.50-5.61*2.50-6.50*2.50-5.625*2.50-7.475*2.28 =   -79,557</t>
  </si>
  <si>
    <t>-0.80*1.97 =   -1,576</t>
  </si>
  <si>
    <t>(1.40+1.60*2)*0.16*2+(0.90+0.80*2)*0.16+(5.20+0.70*2)*0.16 =   2,928</t>
  </si>
  <si>
    <t>(1.10+1.10*2)*0.16+(0.80+0.50*2)*0.16*5+(3.70+0.70*2)*0.16 =   2,784</t>
  </si>
  <si>
    <t>(1.30+2.48*2)*0.16+(2.70+2.20*2)*0.16 =   2,138</t>
  </si>
  <si>
    <t>(4.00+2.50*2)*0.16+(5.61+2.50*2)*0.16+(6.50+2.50*2)*0.16 =   4,978</t>
  </si>
  <si>
    <t>(5.625+2.50*2)*0.16+10.80*0.16+(0.90+2.00*2)*0.16 =   4,212</t>
  </si>
  <si>
    <t>622464234.1</t>
  </si>
  <si>
    <t>Omietka vonk. stien tenkovrstva imitujuca pohladovy beton, vr penetracie</t>
  </si>
  <si>
    <t>murivo zabradlia m1.28'  17.90*(1.05+1.60) =   47,435</t>
  </si>
  <si>
    <t>P9 terasa podhad'</t>
  </si>
  <si>
    <t>18.55*1.64+0.20*1.64*4 =   31,734</t>
  </si>
  <si>
    <t>6224661151</t>
  </si>
  <si>
    <t>Príprava podkladu -adhezny mostik na OSB dosku</t>
  </si>
  <si>
    <t>podhlad rez E-E'  27.14 =   27,140</t>
  </si>
  <si>
    <t>622474101</t>
  </si>
  <si>
    <t>Omietka vonk. stien zo suchých zmesí  hladká</t>
  </si>
  <si>
    <t>62247-4101</t>
  </si>
  <si>
    <t>steny zabradlii m1.28,m2.06'  47.435+25.34 =   72,775</t>
  </si>
  <si>
    <t>exter stlpy'  5.40 =   5,400</t>
  </si>
  <si>
    <t>622477010</t>
  </si>
  <si>
    <t>Omietka vonk. soklov  mozaika bez tepelnej izolácie</t>
  </si>
  <si>
    <t>62247-7010</t>
  </si>
  <si>
    <t>X'</t>
  </si>
  <si>
    <t>8.10*1.00 =   8,100</t>
  </si>
  <si>
    <t>7.33*2.25+3.10*2.35 =   23,778</t>
  </si>
  <si>
    <t>8.00*1.45+(0.32+0.46+3.75)*1.85+14.12*1.20 =   36,925</t>
  </si>
  <si>
    <t>-4.60*0.70-1.30*1.30-0.80*1.97 =   -6,486</t>
  </si>
  <si>
    <t>(4.60+0.70*2)*0.16+1.30*2*0.16+(0.80+2.00*2)*0.16 =   2,144</t>
  </si>
  <si>
    <t>622481117</t>
  </si>
  <si>
    <t>Potiahnutie vonk. stien sklotextilnou mriežkou do lepidla</t>
  </si>
  <si>
    <t>sokel'  64.461 =   64,461</t>
  </si>
  <si>
    <t>015</t>
  </si>
  <si>
    <t>622903111</t>
  </si>
  <si>
    <t>Očistenie muriva alebo betónu múrov a valov ručne</t>
  </si>
  <si>
    <t>62290-3111</t>
  </si>
  <si>
    <t>45.11.12</t>
  </si>
  <si>
    <t>exist stena'  24.338 =   24,338</t>
  </si>
  <si>
    <t>625252412</t>
  </si>
  <si>
    <t>Zateplovací systém polystyren EPS bez povrchovej tenkovrstvej omietky hr. 20 mm</t>
  </si>
  <si>
    <t>62525-2412</t>
  </si>
  <si>
    <t>podhlad rez D-D'  27.14 =   27,140</t>
  </si>
  <si>
    <t>6252524131</t>
  </si>
  <si>
    <t>Zatepl systém polystyren extrud. XPS ,bez povrchovej tenkovrstvej omietky hr. 30 mm, v spade</t>
  </si>
  <si>
    <t>pod parapety'</t>
  </si>
  <si>
    <t>(1.40*2+0.90+5.20+1.10+0.80*5+3.70+1.30+4.60+2.70)*0.16 =   4,208</t>
  </si>
  <si>
    <t>ostenia 1.pp'</t>
  </si>
  <si>
    <t>((4.60+0.70*2)+(0.90+2.02*2))*0.16 =   1,750</t>
  </si>
  <si>
    <t>6252524151.1</t>
  </si>
  <si>
    <t>Zateplovací systém z fenolickej peny Baumit XS 022 hr 50mm /alebo ekvivalent/ bez povrch tenkovrs omietky</t>
  </si>
  <si>
    <t>6252524151</t>
  </si>
  <si>
    <t>rez E-E m206 balkon steny'  2.05*0.70*2+2.15*1.17*2 =   7,901</t>
  </si>
  <si>
    <t>podhlad terasy m1.28 zb rebra'  1.80*(0.40+0.25*2)*2 =   3,240</t>
  </si>
  <si>
    <t>625253104.2</t>
  </si>
  <si>
    <t>Zateplovaci system kontaktny typu Knaufinsulation FKD S Thermal hr 30 mm /alebo ekvivalent/ bez povrch tenkovrstvej omie</t>
  </si>
  <si>
    <t>62525-3104</t>
  </si>
  <si>
    <t>ostenia'</t>
  </si>
  <si>
    <t>((1.40+1.60*2)*2+(0.90+0.80*2)+(5.20+0.70*2)+(1.10+1.10*2))*0.16 =   3,456</t>
  </si>
  <si>
    <t>((0.80+0.50*2)*5+(3.70+0.70*2)+(1.30+4.24*2)+(2.70+2.20*2))*0.16 =   4,957</t>
  </si>
  <si>
    <t>((4.00+5.61+6.50+5.625)+2.50*4*2+11.20)*0.16+(0.90+2.02*2)*0.16 =   9,260</t>
  </si>
  <si>
    <t>podhlad zlabu'  50.00*0.15 =   7,500</t>
  </si>
  <si>
    <t>625253112.1</t>
  </si>
  <si>
    <t>Zateplovaci system kontaktny typu Knaufinsulation FKD S Thermal  hr.150 mm /alebo ekvivalent/ bez povrch tenkovrstvej om</t>
  </si>
  <si>
    <t>62525-3112</t>
  </si>
  <si>
    <t>P10  podhlad loggie 2.np'  2.05*9.60 =   19,680</t>
  </si>
  <si>
    <t>P9 podhlad loggie 1.np'  1.64*17.50 =   28,700</t>
  </si>
  <si>
    <t>625253112.2</t>
  </si>
  <si>
    <t>Zateplovaci system kontaktny typu Knaufinsulation FKD S Thermal  hr.200 mm /alebo ekvivalent/ bez povrch tenkovrstvej om</t>
  </si>
  <si>
    <t>rez A-A vstup-podhlad'  1.30*2.80 =   3,640</t>
  </si>
  <si>
    <t>6252531121</t>
  </si>
  <si>
    <t>Zateplovací systém kontaktny typu Knaufinsulation FKD S Thermal hr.160 mm  /alebo ekvivalent/ bez povrch tenkovrstvej om</t>
  </si>
  <si>
    <t>14.22*3.60+8.10*4.05+(0.52+0.41*2)*3.60*2+(0.52+0.70*2)*6.70*2 =   119,373</t>
  </si>
  <si>
    <t>0.52*0.65*2 =   0,676</t>
  </si>
  <si>
    <t>vstup'  1.40*2.60*2 =   7,280</t>
  </si>
  <si>
    <t>10.40*7.70 =   80,080</t>
  </si>
  <si>
    <t>7.97*5.53+(0.30*2+3.72)*4.75+14.12*4.35+(0.52+0.70*2)*6.70*2 =   151,744</t>
  </si>
  <si>
    <t>0.52*0.90*2 =   0,936</t>
  </si>
  <si>
    <t>10.40*(2.60+3.00) =   58,240</t>
  </si>
  <si>
    <t>-3.70*0.70-1.30*4.24-4.60*0.70-2.70*2.20 =   -17,262</t>
  </si>
  <si>
    <t>-2.80*2.62-4.00*2.50-5.61*2.50-6.50*2.20-5.625*2.20-7.475*2.28 =   -75,079</t>
  </si>
  <si>
    <t>-0.80*1.69 =   -1,352</t>
  </si>
  <si>
    <t>631312611</t>
  </si>
  <si>
    <t>Mazanina z betónu prostého tr. C16/20 hr. 5-8 cm</t>
  </si>
  <si>
    <t>63131-2611</t>
  </si>
  <si>
    <t>P2,P3,P6'  (103.48+83.46+159.04)*0.06 =   20,759</t>
  </si>
  <si>
    <t>P4,P5,P7'  (18.82+8.27+21.42)*0.055 =   2,668</t>
  </si>
  <si>
    <t>631315611</t>
  </si>
  <si>
    <t>Mazanina z betónu prostého tr. C16/20 hr. 12-24 cm</t>
  </si>
  <si>
    <t>63131-5611</t>
  </si>
  <si>
    <t>podkl beton</t>
  </si>
  <si>
    <t>(13.90*10.10+11.25*10.40+0.45*3.70-1.40*2.65)*0.15 =   38,302</t>
  </si>
  <si>
    <t>631315611.1</t>
  </si>
  <si>
    <t>Mazanina z betónu prostého tr. C16/20 hr. 12-24 cm -protismykova uprava-kartacovany povrch</t>
  </si>
  <si>
    <t>P8 terasa m1.27'</t>
  </si>
  <si>
    <t>(57.93-2.80*3.20)*0.18 =   8,815</t>
  </si>
  <si>
    <t>vstup'  2.80*3.20*0.23 =   2,061</t>
  </si>
  <si>
    <t>schody'  0.90*0.60*0.50 =   0,270</t>
  </si>
  <si>
    <t>2.80*5.40*0.20+0.20*0.10*5.40*2 =   3,240</t>
  </si>
  <si>
    <t>631319175</t>
  </si>
  <si>
    <t>Prípl. za stiahnutie povrchu mazaniny pred vlož. výstuže hr. do 24 cm</t>
  </si>
  <si>
    <t>63131-9175</t>
  </si>
  <si>
    <t>38.302+14.386 =   52,688</t>
  </si>
  <si>
    <t>6313237113.2</t>
  </si>
  <si>
    <t>Priemyselna betonova hladena podlaha, hr 70mm</t>
  </si>
  <si>
    <t>313237113</t>
  </si>
  <si>
    <t>P1'  90.42 =   90,420</t>
  </si>
  <si>
    <t>631351101</t>
  </si>
  <si>
    <t>Debnenie stien, rýh a otvorov v podlahách zhotovenie</t>
  </si>
  <si>
    <t>63135-1101</t>
  </si>
  <si>
    <t>podkl b'  (10.10+13.90*2)*0.15 =   5,685</t>
  </si>
  <si>
    <t>P8,rampa'  (2.24+12.05+16.82)*0.18+5.40*2*0.20 =   7,760</t>
  </si>
  <si>
    <t>schody'  0.90*0.15*2+0.60*0.50*2 =   0,870</t>
  </si>
  <si>
    <t>631351102</t>
  </si>
  <si>
    <t>Debnenie stien, rýh a otvorov v podlahách odstránenie</t>
  </si>
  <si>
    <t>63135-1102</t>
  </si>
  <si>
    <t>631362021</t>
  </si>
  <si>
    <t>Výstuž betónových mazanín zo zvarovaných sietí Kari</t>
  </si>
  <si>
    <t>63136-2021</t>
  </si>
  <si>
    <t>200/200/6'</t>
  </si>
  <si>
    <t>podkl b'   255.35*2.66*0.001 =   0,679</t>
  </si>
  <si>
    <t>P8,ramp'  (57.93+15.12+0.63)*2.66*0.001 =   0,196</t>
  </si>
  <si>
    <t>631571003</t>
  </si>
  <si>
    <t>Násyp zo štrkopiesku 0-32 spevňujúceho</t>
  </si>
  <si>
    <t>63157-1003</t>
  </si>
  <si>
    <t>pod podkl beton'</t>
  </si>
  <si>
    <t>(8.60*5.35+4.60*3.60+3.60*4.70+3.60*3.40+4.40*5.50)*0.15 =   17,390</t>
  </si>
  <si>
    <t>(2.35*8.10+3.30*7.40+7.40*5.30)*0.15 =   12,401</t>
  </si>
  <si>
    <t>P8 terasa'  57.93*0.15 =   8,690</t>
  </si>
  <si>
    <t>rampa'  2.20*5.00*0.5 =   5,500</t>
  </si>
  <si>
    <t>632435111.3</t>
  </si>
  <si>
    <t>Penetrácia podkladu podlahy</t>
  </si>
  <si>
    <t>63243-5111</t>
  </si>
  <si>
    <t>P2-P7'</t>
  </si>
  <si>
    <t>103.48*2+83.46*2+18.82*2+8.27*2+159.04*2+21.42*2 =   788,980</t>
  </si>
  <si>
    <t>632435119.1</t>
  </si>
  <si>
    <t>Uzatvaraci lakovaci náter betonu</t>
  </si>
  <si>
    <t>63243-5119</t>
  </si>
  <si>
    <t>632472105</t>
  </si>
  <si>
    <t>Samonivelizačná podl. hmota nivelit, na nasiakavý podklad, vnútorné použitie, hr. 5 mm, Uzin OC 10 /aleboekvivalent/</t>
  </si>
  <si>
    <t>63247-2105</t>
  </si>
  <si>
    <t>P2,P3,P6'  103.48+83.46+159.04 =   345,980</t>
  </si>
  <si>
    <t>6329219331</t>
  </si>
  <si>
    <t>M+D Dlažba z velkoform.protismyk. dlazdic 600x600x20 mm na sucho, roznasacie rektifikacne terče v 35-50mm</t>
  </si>
  <si>
    <t>63292-1933</t>
  </si>
  <si>
    <t>P9,P10'  25.91+20.78 =   46,690</t>
  </si>
  <si>
    <t>634111113</t>
  </si>
  <si>
    <t>Obvodová dilatácia pružnou tesniacou páskou v 80 mm medzi stenou a mazaninou, hr 10mm</t>
  </si>
  <si>
    <t>63411-1113</t>
  </si>
  <si>
    <t>P1-P7'  485.0 =   485,000</t>
  </si>
  <si>
    <t>637121111</t>
  </si>
  <si>
    <t>Odkvapový chodník z dekoračného kameniva hr. 100 mm so zhutnením</t>
  </si>
  <si>
    <t>63712-1111</t>
  </si>
  <si>
    <t>48.60*0.40 =   19,440</t>
  </si>
  <si>
    <t>6371211161</t>
  </si>
  <si>
    <t>Odkvapový chodník-geotextilia proti prerastaniu</t>
  </si>
  <si>
    <t>637311122</t>
  </si>
  <si>
    <t>Odkvapový chodník z betónových chodníkových obrubníkov stojatých  do lôžka z betónu</t>
  </si>
  <si>
    <t>63731-1122</t>
  </si>
  <si>
    <t xml:space="preserve">6 - ÚPRAVY POVRCHOV, PODLAHY, VÝPLNE  spolu: </t>
  </si>
  <si>
    <t>9 - OSTATNÉ KONŠTRUKCIE A PRÁCE</t>
  </si>
  <si>
    <t>003</t>
  </si>
  <si>
    <t>941941041</t>
  </si>
  <si>
    <t>Montáž lešenia ľahk. radového s podlahami š. do 1,2 m v. do 10 m</t>
  </si>
  <si>
    <t>94194-1041</t>
  </si>
  <si>
    <t>45.25.10</t>
  </si>
  <si>
    <t>(10.40+25.80+1.20*4)*2*5.50+10.40*2.00*2 =   492,600</t>
  </si>
  <si>
    <t>941941291</t>
  </si>
  <si>
    <t>Príplatok za prvý a každý ďalší mesiac použitia lešenia k pol. -1041</t>
  </si>
  <si>
    <t>94194-1291</t>
  </si>
  <si>
    <t>941941841</t>
  </si>
  <si>
    <t>Demontáž lešenia ľahk. radového s podlahami š. do 1,2 m v. do 10 m</t>
  </si>
  <si>
    <t>94194-1841</t>
  </si>
  <si>
    <t>941955003</t>
  </si>
  <si>
    <t>Lešenie ľahké prac. pomocné výš. podlahy do 2,5 m</t>
  </si>
  <si>
    <t>94194-5003</t>
  </si>
  <si>
    <t>podhlady exterier'</t>
  </si>
  <si>
    <t>vstup,balkon'  1.50*2.50+1.65*16.00+2.30*10.40 =   54,070</t>
  </si>
  <si>
    <t>1.pp,1.np'  90.42+214.03 =   304,450</t>
  </si>
  <si>
    <t>941955004</t>
  </si>
  <si>
    <t>Lešenie ľahké prac. pomocné výš. podlahy do 3,5 m</t>
  </si>
  <si>
    <t>94194-5004</t>
  </si>
  <si>
    <t>2.np'  201.24 =   201,240</t>
  </si>
  <si>
    <t>952901111</t>
  </si>
  <si>
    <t>Vyčistenie budov byt. alebo občian. výstavby pri výške podlažia do 4 m</t>
  </si>
  <si>
    <t>95290-1111</t>
  </si>
  <si>
    <t>45.45.13</t>
  </si>
  <si>
    <t>1.pp'  8.55*10.36+2.80*9.30 =   114,618</t>
  </si>
  <si>
    <t>1.np,2.np'  10.40*25.80*2 =   536,640</t>
  </si>
  <si>
    <t>terasy,loggie'  (57.93+25.91+20.78)/3 =   34,873</t>
  </si>
  <si>
    <t>9539451083</t>
  </si>
  <si>
    <t>Profil soklový hliníkový Sl 16</t>
  </si>
  <si>
    <t>9539451081</t>
  </si>
  <si>
    <t>953945111</t>
  </si>
  <si>
    <t>Lišta rohová</t>
  </si>
  <si>
    <t>95394-5111</t>
  </si>
  <si>
    <t>rohy fasady'  5.20*4+4.55*4+5.95*2+0.90*2 =   52,700</t>
  </si>
  <si>
    <t>zvisle ostenia'</t>
  </si>
  <si>
    <t>(1.60*2+0.80+0.70+1.10+0.50*5+0.70+4.24+0.70+2.20)*2 =   32,280</t>
  </si>
  <si>
    <t>2.50*2*4+11.20+2.02*2*2 =   39,280</t>
  </si>
  <si>
    <t>953945115</t>
  </si>
  <si>
    <t>Lišta PVC s odkvapovým nosom</t>
  </si>
  <si>
    <t>95394-5115</t>
  </si>
  <si>
    <t>1.40*2+0.90+5.20+1.10+0.80*5+3.70+1.30+4.60+2.70 =   26,300</t>
  </si>
  <si>
    <t>4.00+5.61+6.50+5.625+0.90*2 =   23,535</t>
  </si>
  <si>
    <t>013</t>
  </si>
  <si>
    <t>965043441</t>
  </si>
  <si>
    <t>Búranie bet. podkladu s poterom hr. do 15 cm nad 4 m2</t>
  </si>
  <si>
    <t>96504-3441</t>
  </si>
  <si>
    <t>45.11.11</t>
  </si>
  <si>
    <t>vybur exist podlah konstr od 0,0 po -0,35'</t>
  </si>
  <si>
    <t>13.90*10.10*0.35 =   49,137</t>
  </si>
  <si>
    <t>vybur exist podlah konstr od 0,0 po -0.49'</t>
  </si>
  <si>
    <t>10.10*0.53*0.49 =   2,623</t>
  </si>
  <si>
    <t>979081111</t>
  </si>
  <si>
    <t>Odvoz sute a vybúraných hmôt na skládku do 1 km</t>
  </si>
  <si>
    <t>97908-1111</t>
  </si>
  <si>
    <t>979081121</t>
  </si>
  <si>
    <t>Odvoz sute a vybúraných hmôt na skládku každý ďalší 1 km</t>
  </si>
  <si>
    <t>97908-1121</t>
  </si>
  <si>
    <t>979082111</t>
  </si>
  <si>
    <t>Vnútrostavenisková doprava sute a vybúraných hmôt do 10 m</t>
  </si>
  <si>
    <t>97908-2111</t>
  </si>
  <si>
    <t>979131409</t>
  </si>
  <si>
    <t>Poplatok za ulož.a znešk.staveb.sute na vymedzených skládkach "O"-ostatný odpad  /Rozkovany/</t>
  </si>
  <si>
    <t>97913-1409</t>
  </si>
  <si>
    <t>006</t>
  </si>
  <si>
    <t>981011313</t>
  </si>
  <si>
    <t>Demolácia budov murov. na maltu MVC postup. rozoberaním s podielom 20%</t>
  </si>
  <si>
    <t>97601-1313</t>
  </si>
  <si>
    <t>998011002</t>
  </si>
  <si>
    <t>Presun hmôt pre budovy murované výšky do 12 m</t>
  </si>
  <si>
    <t>99801-1002</t>
  </si>
  <si>
    <t>45.21.6*</t>
  </si>
  <si>
    <t xml:space="preserve">9 - OSTATNÉ KONŠTRUKCIE A PRÁCE  spolu: </t>
  </si>
  <si>
    <t xml:space="preserve">PRÁCE A DODÁVKY HSV  spolu: </t>
  </si>
  <si>
    <t>PRÁCE A DODÁVKY PSV</t>
  </si>
  <si>
    <t>711 - Izolácie proti vode a vlhkosti</t>
  </si>
  <si>
    <t>711</t>
  </si>
  <si>
    <t>7110000062</t>
  </si>
  <si>
    <t>M+D Ochranna nopova folia /ochrana tep izolacie v terene/</t>
  </si>
  <si>
    <t>I</t>
  </si>
  <si>
    <t>45.22.20</t>
  </si>
  <si>
    <t>IK</t>
  </si>
  <si>
    <t>(2.80+1.40)*3.30+8.60*2.10+10.35*1.00+8.00*1.35+(3.70+0.35)*1.85 =   60,563</t>
  </si>
  <si>
    <t>nepodpivnic cast'  (14.60+10.40+15.10)*1.00 =   40,100</t>
  </si>
  <si>
    <t>711111001</t>
  </si>
  <si>
    <t>Zhotovenie izolácie proti vlhkosti za studena vodor. náterom asfalt. penetr.</t>
  </si>
  <si>
    <t>71111-1001</t>
  </si>
  <si>
    <t>10.40*25.80+0.30*3.70+1.10*2.50 =   272,180</t>
  </si>
  <si>
    <t>711112001</t>
  </si>
  <si>
    <t>Zhotovenie izolácie proti vlhkosti za studena zvislá náterom asfalt. penetr.</t>
  </si>
  <si>
    <t>71111-2001</t>
  </si>
  <si>
    <t>(9.35+0.35)*3.05+75.941 =   105,526</t>
  </si>
  <si>
    <t>zaklad'  (10.40+11.20+1.40+11.70+0.35)*0.30 =   10,515</t>
  </si>
  <si>
    <t>nepodpivn cast'  (10.40+14.60+1.40)*0.50 =   13,200</t>
  </si>
  <si>
    <t>MAT</t>
  </si>
  <si>
    <t>111631500</t>
  </si>
  <si>
    <t>Lak asfaltovy ALP-PENETRAL sudy</t>
  </si>
  <si>
    <t>27.10.81</t>
  </si>
  <si>
    <t>IZ</t>
  </si>
  <si>
    <t>v'   272.18*0.00030 =   0,082</t>
  </si>
  <si>
    <t>z'  129.241*0.00035 =   0,045</t>
  </si>
  <si>
    <t>711141559</t>
  </si>
  <si>
    <t>Zhotovenie izolácie proti vlhkosti pritavením NAIP vodor.</t>
  </si>
  <si>
    <t>71114-1559</t>
  </si>
  <si>
    <t>272.18*2 =   544,360</t>
  </si>
  <si>
    <t>711142559</t>
  </si>
  <si>
    <t>Zhotovenie izolácie proti vlhkosti pritavením NAIP zvislá</t>
  </si>
  <si>
    <t>71114-2559</t>
  </si>
  <si>
    <t>129.241*2 =   258,482</t>
  </si>
  <si>
    <t>6282110901</t>
  </si>
  <si>
    <t>Pás podkladovy</t>
  </si>
  <si>
    <t>21.12.56</t>
  </si>
  <si>
    <t>v'  272.18*1.15 =   313,007</t>
  </si>
  <si>
    <t>z'  129.241*1.20 =   155,089</t>
  </si>
  <si>
    <t>6283292241</t>
  </si>
  <si>
    <t>Pás ťažký asfaltový Foalbit AL S 40   hr 4mm /alebo ekvivalent/</t>
  </si>
  <si>
    <t>6283292231</t>
  </si>
  <si>
    <t>711413112.2</t>
  </si>
  <si>
    <t>Izolácia proti  vode vodorovná hydroizolacna tekuta folia,vratane pruznych tesniacich pasikov</t>
  </si>
  <si>
    <t>71141-3112</t>
  </si>
  <si>
    <t>P4,P5,P7'  (18.82+8.27+21.42)*1.10 =   53,361</t>
  </si>
  <si>
    <t>711413122.1</t>
  </si>
  <si>
    <t>Izolácia proti  vode zvislá hydroizolacna tekuta folia,vratane pruznych tesniacich pasikov</t>
  </si>
  <si>
    <t>m1.10'  0.90*2.10*2 =   3,780</t>
  </si>
  <si>
    <t>m2.12,2.15'  (1.55+0.90*2)*2.10*2 =   14,070</t>
  </si>
  <si>
    <t>998711202</t>
  </si>
  <si>
    <t>Presun hmôt pre izolácie proti vode v objektoch výšky do 12 m</t>
  </si>
  <si>
    <t>99871-1202</t>
  </si>
  <si>
    <t xml:space="preserve">711 - Izolácie proti vode a vlhkosti  spolu: </t>
  </si>
  <si>
    <t>712 - Povlakové krytiny</t>
  </si>
  <si>
    <t>71200001816</t>
  </si>
  <si>
    <t>M+D Stresna hydroizol folia FATRAFOL 814 hr 2,5mm, vratane oplechovania a  doplnkov /alebo ekvivalent/</t>
  </si>
  <si>
    <t>71200001815</t>
  </si>
  <si>
    <t>45.22.12</t>
  </si>
  <si>
    <t>P9,P10'  (25.91+20.78)*1.10 =   51,359</t>
  </si>
  <si>
    <t>det A zlab'  1.10*50.0*1.10 =   60,500</t>
  </si>
  <si>
    <t>712</t>
  </si>
  <si>
    <t>712391172</t>
  </si>
  <si>
    <t>Zhotovenie povl. krytiny striech do 10° na sucho z ochrannej textílie</t>
  </si>
  <si>
    <t>71239-1172</t>
  </si>
  <si>
    <t>P9,P10,zlab'  53.694*2+63.25 =   170,638</t>
  </si>
  <si>
    <t>693660001</t>
  </si>
  <si>
    <t>Geotextilia 300g/m2</t>
  </si>
  <si>
    <t>17.20.10</t>
  </si>
  <si>
    <t>170.638*1.05 =   179,170</t>
  </si>
  <si>
    <t>998712202</t>
  </si>
  <si>
    <t>Presun hmôt pre izolácie povlakové v objektoch výšky do 12 m</t>
  </si>
  <si>
    <t>99871-2202</t>
  </si>
  <si>
    <t xml:space="preserve">712 - Povlakové krytiny  spolu: </t>
  </si>
  <si>
    <t>713 - Izolácie tepelné</t>
  </si>
  <si>
    <t>713</t>
  </si>
  <si>
    <t>7131111111</t>
  </si>
  <si>
    <t>Montáž tep. izolácie stropov, položenie spadovych klinov</t>
  </si>
  <si>
    <t>71311-1111</t>
  </si>
  <si>
    <t>45.32.11</t>
  </si>
  <si>
    <t>283186283651</t>
  </si>
  <si>
    <t>Doska polystyrénová  spadova XPS</t>
  </si>
  <si>
    <t>28318628363</t>
  </si>
  <si>
    <t>25.21.30</t>
  </si>
  <si>
    <t>hr 20-40mm'</t>
  </si>
  <si>
    <t>P9,P10'  46.69*0.03*1.05 =   1,471</t>
  </si>
  <si>
    <t>713111131</t>
  </si>
  <si>
    <t>Montáž tep. izolácie stropov rebrových spodom, pripevnenie drôtom</t>
  </si>
  <si>
    <t>71311-1131</t>
  </si>
  <si>
    <t>hr 240mm'  6.30*(14.15+8.00)*2 =   279,090</t>
  </si>
  <si>
    <t>hr 80mm'  279.09 =   279,090</t>
  </si>
  <si>
    <t>631411690661</t>
  </si>
  <si>
    <t>Tepelna izolacia z mineralnej vlny KNAUFINSULATION UNIFIT 035  hr 240mm /alebo ekvivalent/</t>
  </si>
  <si>
    <t>41169063</t>
  </si>
  <si>
    <t>26.82.16</t>
  </si>
  <si>
    <t>S1'  279.09*1.02 =   284,672</t>
  </si>
  <si>
    <t>631411690662</t>
  </si>
  <si>
    <t>Tepelna izolacia z mineralnej vlny KNAUFINSULATION UNIFIT 035  hr 80mm /alebo ekvivalent/</t>
  </si>
  <si>
    <t>1169063</t>
  </si>
  <si>
    <t>S1'  284.672 =   284,672</t>
  </si>
  <si>
    <t>713121111</t>
  </si>
  <si>
    <t>Montáž tep. izolácie podláh 1 x položenie</t>
  </si>
  <si>
    <t>71312-1111</t>
  </si>
  <si>
    <t>EPS 150 S hr 130mm'</t>
  </si>
  <si>
    <t>P1,P2,P3,P4,P5'   90.42+103.48+83.46+18.82+8.27 =   304,450</t>
  </si>
  <si>
    <t>EPS T 5000 hr 30mm'</t>
  </si>
  <si>
    <t>P6,P7'  159.04+21.42 =   180,460</t>
  </si>
  <si>
    <t>XPS hr 140mm'</t>
  </si>
  <si>
    <t>P9'  25.91 =   25,910</t>
  </si>
  <si>
    <t>XPS hr 100mm'</t>
  </si>
  <si>
    <t>P10'  20.78 =   20,780</t>
  </si>
  <si>
    <t>28318626984</t>
  </si>
  <si>
    <t>Doska polystyrénová EPS  150S hr. 130mm</t>
  </si>
  <si>
    <t>2831862698</t>
  </si>
  <si>
    <t>P1-P5'  304.45*1.05 =   319,673</t>
  </si>
  <si>
    <t>28318626985</t>
  </si>
  <si>
    <t>Doska polystyrénová EPS  T 5000 hr 30mm</t>
  </si>
  <si>
    <t>P6,P7'  180.46*1.05 =   189,483</t>
  </si>
  <si>
    <t>283186291</t>
  </si>
  <si>
    <t>Doska polystyrénová extrudovana XPS hr 100mm</t>
  </si>
  <si>
    <t>P10'  20.78*1.05 =   21,819</t>
  </si>
  <si>
    <t>2831862912</t>
  </si>
  <si>
    <t>Doska polystyrénová extrudovana XPS hr 140mm</t>
  </si>
  <si>
    <t>P9'  25.91*1.05 =   27,206</t>
  </si>
  <si>
    <t>713131141</t>
  </si>
  <si>
    <t>Montáž tep. izol. stien a základov lepením . rohoží, pásov dielcov, dosiek  /lepiaca polyuret PUR pena/</t>
  </si>
  <si>
    <t>71313-1141</t>
  </si>
  <si>
    <t>ST1'</t>
  </si>
  <si>
    <t>hr 160mm'</t>
  </si>
  <si>
    <t>+(11.23+1.40)*3.04+(1.40+0.52+0.25*2)*0.48 =   39,557</t>
  </si>
  <si>
    <t>+10.40*1.50-0.80*1.30 =   14,560</t>
  </si>
  <si>
    <t>+7.97*1.60+(3.72+0.30*2)*2.10 =   21,824</t>
  </si>
  <si>
    <t>;++ Medzisúčet: =   75,941</t>
  </si>
  <si>
    <t>nepodpivnic cast'</t>
  </si>
  <si>
    <t>(14.75+1.40+0.25*2+14.12+10.40)*1.30 =   53,521</t>
  </si>
  <si>
    <t>-(6.50+5.625+0.80)*0.30 =   -3,878</t>
  </si>
  <si>
    <t>28318625631</t>
  </si>
  <si>
    <t>Doska polystyrénová extrudovaná XPS hr.160mm</t>
  </si>
  <si>
    <t>125.584*1.02 =   128,096</t>
  </si>
  <si>
    <t>713191120</t>
  </si>
  <si>
    <t>Izolácia tepelná podláh, stropov, striech vrchom, položením PE fólia</t>
  </si>
  <si>
    <t>71319-1120</t>
  </si>
  <si>
    <t>P1-P7'  90.42+103.48+83.46+18.82+8.27+159.04+21.42 =   484,910</t>
  </si>
  <si>
    <t>713191410</t>
  </si>
  <si>
    <t>Izolácia tepelná položenie parozábrany z reflex folie Jutafol N 170 AL, vratane lep pasok /alebo ekvivalent/</t>
  </si>
  <si>
    <t>71319-1410</t>
  </si>
  <si>
    <t>S1'  279.09 =   279,090</t>
  </si>
  <si>
    <t>998713202</t>
  </si>
  <si>
    <t>Presun hmôt pre izolácie tepelné v objektoch výšky do 12 m</t>
  </si>
  <si>
    <t>99871-3202</t>
  </si>
  <si>
    <t xml:space="preserve">713 - Izolácie tepelné  spolu: </t>
  </si>
  <si>
    <t>72 - ZDRAVOTNO - TECHNICKÉ INŠTALÁCIE</t>
  </si>
  <si>
    <t>721</t>
  </si>
  <si>
    <t>7200002</t>
  </si>
  <si>
    <t>ZDRAVOTECHNIKA</t>
  </si>
  <si>
    <t xml:space="preserve">45.  .  </t>
  </si>
  <si>
    <t xml:space="preserve">72 - ZDRAVOTNO - TECHNICKÉ INŠTALÁCIE  spolu: </t>
  </si>
  <si>
    <t>73 - ÚSTREDNE VYKUROVANIE</t>
  </si>
  <si>
    <t>731</t>
  </si>
  <si>
    <t>7300005</t>
  </si>
  <si>
    <t>ÚSTREDNÉ  VYKUROVANIE</t>
  </si>
  <si>
    <t>73000162</t>
  </si>
  <si>
    <t>PLYNOFIKÁCIA</t>
  </si>
  <si>
    <t>7300016</t>
  </si>
  <si>
    <t xml:space="preserve">73 - ÚSTREDNE VYKUROVANIE  spolu: </t>
  </si>
  <si>
    <t>762 - Konštrukcie tesárske</t>
  </si>
  <si>
    <t>762</t>
  </si>
  <si>
    <t>762311103.1</t>
  </si>
  <si>
    <t>M+D Kotvenie drev hranolov do zb venca</t>
  </si>
  <si>
    <t>76231-1103</t>
  </si>
  <si>
    <t>45.42.13</t>
  </si>
  <si>
    <t>762332110</t>
  </si>
  <si>
    <t>Montáž krovov viazaných prierez. plocha do 120 cm2</t>
  </si>
  <si>
    <t>76233-2110</t>
  </si>
  <si>
    <t>45.22.11</t>
  </si>
  <si>
    <t>drev hranol 60x150mm  na venci ZBV 2'  30.80 =   30,800</t>
  </si>
  <si>
    <t>762332150</t>
  </si>
  <si>
    <t>Montáž krovov viazaných prierez. plocha nad 450 do 550 cm2</t>
  </si>
  <si>
    <t>76233-2150</t>
  </si>
  <si>
    <t>vstup-zvisly hranol  200x250 mm'  9.00 =   9,000</t>
  </si>
  <si>
    <t>762341047</t>
  </si>
  <si>
    <t>Debnenia striech rovných z dosiek OSB 3 skrutk. na rošt na pero a drážku hr 25mm</t>
  </si>
  <si>
    <t>76234-1047</t>
  </si>
  <si>
    <t>na ZBV2'  0.60*28.00 =   16,800</t>
  </si>
  <si>
    <t>podhlad rez E-E'  5.90*2.30*2 =   27,140</t>
  </si>
  <si>
    <t>762341420</t>
  </si>
  <si>
    <t>Montáž debnenia streš. žľabov z fošien hrubých hr. do 50 mm</t>
  </si>
  <si>
    <t>76234-1420</t>
  </si>
  <si>
    <t>det A '  40.50 =   40,500</t>
  </si>
  <si>
    <t>762342202</t>
  </si>
  <si>
    <t>Montáž latovania striech, rozpätie do 22 cm, vrátane vyrez. otvor. do 0,25 m2</t>
  </si>
  <si>
    <t>76234-2202</t>
  </si>
  <si>
    <t>S1'  316.0 =   316,000</t>
  </si>
  <si>
    <t>762342204</t>
  </si>
  <si>
    <t>Montáž kontralatí, rozpätie 80-120 cm</t>
  </si>
  <si>
    <t>76234-2204</t>
  </si>
  <si>
    <t>762342215</t>
  </si>
  <si>
    <t>Montáž latovania do 60° rozpätie nad 360 do 400 mm /pomoc latovanie/</t>
  </si>
  <si>
    <t>76234-2215</t>
  </si>
  <si>
    <t>762361114.4</t>
  </si>
  <si>
    <t>Montáž dreveneho hranolu 60x60 mm pre zlab</t>
  </si>
  <si>
    <t>76236-1114</t>
  </si>
  <si>
    <t>det A hranol 60x60'  50.0*2 =   100,000</t>
  </si>
  <si>
    <t>stit hranol 60x60'  26.50 =   26,500</t>
  </si>
  <si>
    <t>762395000</t>
  </si>
  <si>
    <t>Spojovacie a ochranné prostriedky k montáži krovov</t>
  </si>
  <si>
    <t>76239-5000</t>
  </si>
  <si>
    <t>60512/P</t>
  </si>
  <si>
    <t>Rezivo krovu  SM/JD</t>
  </si>
  <si>
    <t>20.30.11</t>
  </si>
  <si>
    <t>S1 late,kontralate,pomoc,late,zvisly hranol'  (7.50+0.30+0.45)*1.10 =   9,075</t>
  </si>
  <si>
    <t>zlab'  1.80*1.10 =   1,980</t>
  </si>
  <si>
    <t>stit hranol'  0.10 *1.10 =   0,110</t>
  </si>
  <si>
    <t>998762202</t>
  </si>
  <si>
    <t>Presun hmôt pre tesárske konštr. v objektoch  výšky do 12 m</t>
  </si>
  <si>
    <t>99876-2202</t>
  </si>
  <si>
    <t xml:space="preserve">762 - Konštrukcie tesárske  spolu: </t>
  </si>
  <si>
    <t>763 - Konštrukcie  - drevostavby</t>
  </si>
  <si>
    <t>763</t>
  </si>
  <si>
    <t>763000001</t>
  </si>
  <si>
    <t>M+D Instalacna sadrokart predsadena stena  s oc konstr</t>
  </si>
  <si>
    <t>PS'</t>
  </si>
  <si>
    <t>m0.03,0.06'  0.15*2*2.62*2+(0.20*2+0.25)*2.62 =   3,275</t>
  </si>
  <si>
    <t>m1.03,1.04,1.15,1.17,1.23,1.24'    0.15*2*2.88*6 =   5,184</t>
  </si>
  <si>
    <t>m1.22'  0.25*2*2.88 =   1,440</t>
  </si>
  <si>
    <t>m1.10,1.12,1.14*2,1.23,1.24'  0.15*2*1.70*6 =   3,060</t>
  </si>
  <si>
    <t>(0.75+1.20+1.00+0.95+1.10)*1.20 =   6,000</t>
  </si>
  <si>
    <t>m2.08,2.09'  0.15*2*1.25*2 =   0,750</t>
  </si>
  <si>
    <t>m2.12'  0.25*3*2.40 =   1,800</t>
  </si>
  <si>
    <t>m2.08,2.09,2.12,2.15'  (1.40+1.40+1.20+0.90)*1.20 =   5,880</t>
  </si>
  <si>
    <t>m 1.07 SDK kastlik pre ZS8'  0.38*6.575*2 =   4,997</t>
  </si>
  <si>
    <t>763113119</t>
  </si>
  <si>
    <t>Priečky akusticka sadrokart. hr 205 mm RIGIPS 2x oceľ profil dosky 2xRB 12,5mm, s izol Isover Akuplat /alebo ekvivalent/</t>
  </si>
  <si>
    <t>76311-3119</t>
  </si>
  <si>
    <t>7.70*4.10+0.30*2.20 =   32,230</t>
  </si>
  <si>
    <t>763133120</t>
  </si>
  <si>
    <t>Podhľady sadr RIGIPS /alebo ekvivalent/ zavesený oceľ profil dosky RB hr. 12,5 mm</t>
  </si>
  <si>
    <t>76313-3120</t>
  </si>
  <si>
    <t>m2.01-2.05,2.07-2.16'    4.65*2*(13.85+7.70) =   200,415</t>
  </si>
  <si>
    <t>odpocet RBI'  -24.428 =   -24,428</t>
  </si>
  <si>
    <t>7631331201</t>
  </si>
  <si>
    <t>Podhľady sadr RIGIPS /alebo ekvivalent/ zavesený oceľ profil dosky RBI tl 12,5 mm</t>
  </si>
  <si>
    <t>m1.04,1.10-1.15,1.22-1.25'</t>
  </si>
  <si>
    <t>2.98+3.30+3.89+1.40+2.73+1.23+3.29+3.30+1.25+1.26+2.46 =   27,090</t>
  </si>
  <si>
    <t>m2.03,2.07-2.10,2.12,2.15'</t>
  </si>
  <si>
    <t>1.98*1.2+3.30+2.31*1.2+2.24*1.2+3.08+4.21*1.2+4.30*1.2 =   24,428</t>
  </si>
  <si>
    <t>7637321122.5</t>
  </si>
  <si>
    <t>M+D Drevene priehradove vazniky,vr impregnacie,dopravy, komplet</t>
  </si>
  <si>
    <t>321121</t>
  </si>
  <si>
    <t>S1'  10.50*(16.455+8.17) =   258,563</t>
  </si>
  <si>
    <t>998763201</t>
  </si>
  <si>
    <t>Presun hmôt pre drevostavby v objektoch  výšky do 12 m</t>
  </si>
  <si>
    <t>99876-3201</t>
  </si>
  <si>
    <t xml:space="preserve">763 - Konštrukcie  - drevostavby  spolu: </t>
  </si>
  <si>
    <t>764 - Konštrukcie klampiarske</t>
  </si>
  <si>
    <t>764</t>
  </si>
  <si>
    <t>7641720022.1</t>
  </si>
  <si>
    <t>M+D Strešná krytina RUUKKI CLASSIC C /alebo ekvivalent/-stojatá drážka, vr doplnkov /hrebenac,prevetr pas,oplech prestu</t>
  </si>
  <si>
    <t>7641720021</t>
  </si>
  <si>
    <t>7643222201</t>
  </si>
  <si>
    <t>Klamp. pl.poplastovany RUUKKI /alebo ekvivalent/ odkvapov rš 340</t>
  </si>
  <si>
    <t>45.22.13</t>
  </si>
  <si>
    <t>13/K'  3.0 =   3,000</t>
  </si>
  <si>
    <t>7643222202</t>
  </si>
  <si>
    <t>Klamp. pl. poplastovany RUUKKI /alebo ekvivalent/ odkvapov s tvrdou krytinou rš 370</t>
  </si>
  <si>
    <t>2/K'  50.0 =   50,000</t>
  </si>
  <si>
    <t>7643232202</t>
  </si>
  <si>
    <t>Klamp. pl. poplastovany VIPLANYL /alebo ekvivalent/ odkvapov lepená krytina rš 210</t>
  </si>
  <si>
    <t>7643232301</t>
  </si>
  <si>
    <t>Klamp. pl. poplastovany VIPLANYL /alebo ekvivalent/ odkvapov lepená krytina rš 300</t>
  </si>
  <si>
    <t>1/K'  50.0 =   50,000</t>
  </si>
  <si>
    <t>7643312202</t>
  </si>
  <si>
    <t>Klamp. pl.poplastovany  RUUKKI /alebo ekvivalent/  lem. múrov  rš 200</t>
  </si>
  <si>
    <t>8/K'  26.50 =   26,500</t>
  </si>
  <si>
    <t>7643482211</t>
  </si>
  <si>
    <t>Klamp. snehova zabrana dvojrurkova</t>
  </si>
  <si>
    <t>11/K'  50.0 =   50,000</t>
  </si>
  <si>
    <t>7643512011</t>
  </si>
  <si>
    <t>Klamp. pl. poplastovany RUUKKI /alebo ekvivalent/ žľaby pododkvap. štvorhran.</t>
  </si>
  <si>
    <t>10/K'  6.00 =   6,000</t>
  </si>
  <si>
    <t>7643592413</t>
  </si>
  <si>
    <t>Klamp. chrlic -poistny prepad</t>
  </si>
  <si>
    <t>76435-9241</t>
  </si>
  <si>
    <t>5/K'  6 =   6,000</t>
  </si>
  <si>
    <t>7643912401</t>
  </si>
  <si>
    <t>Klamp. pl. poplastovany RUUKKI /alebo ekvivalent/  oplechovanie cela zlabu rš 470</t>
  </si>
  <si>
    <t>4/K'  50.0 =   50,000</t>
  </si>
  <si>
    <t>7643912402</t>
  </si>
  <si>
    <t>Klamp. pl. poplastovany RUUKKI /alebo ekvivalent/  oplechovanie stitove obruby rš 530</t>
  </si>
  <si>
    <t>9/K'  26.50 =   26,500</t>
  </si>
  <si>
    <t>7644302101</t>
  </si>
  <si>
    <t>Klamp. pl. poplastovany, oplechovanie múrov terasy rš 250</t>
  </si>
  <si>
    <t>7644302201</t>
  </si>
  <si>
    <t>Klamp. pl. poplastovany oplechovanie múrov loggie-zb prievlak rš 330</t>
  </si>
  <si>
    <t>7644302601</t>
  </si>
  <si>
    <t>Klamp. pl. poplastovany RUUKKI /alebo ekvivalent/ oplechovanie atik múrov rš 720, vr priponiek</t>
  </si>
  <si>
    <t>7/K'  28.0 =   28,000</t>
  </si>
  <si>
    <t>998764202</t>
  </si>
  <si>
    <t>Presun hmôt pre klampiarske konštr. v objektoch  výšky do 12 m</t>
  </si>
  <si>
    <t>99876-4202</t>
  </si>
  <si>
    <t xml:space="preserve">764 - Konštrukcie klampiarske  spolu: </t>
  </si>
  <si>
    <t>765 - Krytiny tvrdé</t>
  </si>
  <si>
    <t>765</t>
  </si>
  <si>
    <t>7659011563</t>
  </si>
  <si>
    <t>Zakr šikm striech podstr hydroizol fólia vysokodifuzna kontaktna Jutadach 135 g /alebo ekvivalent/</t>
  </si>
  <si>
    <t>7659011592</t>
  </si>
  <si>
    <t>Zakr šikm striech podstr strukturovana rohoz  - DELTA TRELA /alebo ekvivalent/</t>
  </si>
  <si>
    <t>765901159</t>
  </si>
  <si>
    <t>pod oplechovanie ZBV2'  0.72*28.00 =   20,160</t>
  </si>
  <si>
    <t>998765202</t>
  </si>
  <si>
    <t>Presun hmôt pre krytiny tvrdé na objektoch výšky do 12 m</t>
  </si>
  <si>
    <t>99876-5202</t>
  </si>
  <si>
    <t xml:space="preserve">765 - Krytiny tvrdé  spolu: </t>
  </si>
  <si>
    <t>766 - Konštrukcie stolárske</t>
  </si>
  <si>
    <t>766</t>
  </si>
  <si>
    <t>7660000841</t>
  </si>
  <si>
    <t>M+D Dvere vnutor plne,drev ,LTD s 60-90,drev oblozk zaruben ,vr kovania a zamku</t>
  </si>
  <si>
    <t>pol 1-4'  8+9+2+2+5+5+2 =   33,000</t>
  </si>
  <si>
    <t>76600008411</t>
  </si>
  <si>
    <t>M+D Dvere vnutor plne,drev ,LTD s 90,presklenne pieskovanym sklom v rame,drev oblozk zaruben,vr kovania a zamku</t>
  </si>
  <si>
    <t>pol 4*'  1 =   1,000</t>
  </si>
  <si>
    <t>76600008412</t>
  </si>
  <si>
    <t>M+D Dvere vnutor pre imobilnych plne,drev ,LTD s 90,drev oblozk zaruben ,dvere s vnut drzadlom,zamok pre imob</t>
  </si>
  <si>
    <t>pol 7'  1 =   1,000</t>
  </si>
  <si>
    <t>76600008413</t>
  </si>
  <si>
    <t>M+D Dvere vnutor plne,posuvne na povrchu,drev ,LTD s 70,drev oblozk zaruben,zapustene drzadlo</t>
  </si>
  <si>
    <t>pol 8'  1 =   1,000</t>
  </si>
  <si>
    <t>76600011541</t>
  </si>
  <si>
    <t>M+D Dvere drev,plne LTD,protipoziarne EW30-D3-C 800x1970, vr ocel zarubne,vr kovania a zamku</t>
  </si>
  <si>
    <t>7660001153</t>
  </si>
  <si>
    <t>pol 5'  2+2 =   4,000</t>
  </si>
  <si>
    <t>76600011542</t>
  </si>
  <si>
    <t>M+D Dvere drev,plne LTD,protipoziarne EW30-D3-C 900x1970, vr ocel zarubne,vr kovania a zamku</t>
  </si>
  <si>
    <t>pol 6'  1+1 =   2,000</t>
  </si>
  <si>
    <t>76600011543</t>
  </si>
  <si>
    <t>M+D Dvere drev,presklenne,protipoziarne EW30-D3-C 900x1970, vr ocel zarubne,vr kovania a zamku</t>
  </si>
  <si>
    <t>pol 6*'  1 =   1,000</t>
  </si>
  <si>
    <t>766673120</t>
  </si>
  <si>
    <t>Montáž strešného okna do krytiny plochej 78 x 118 cm</t>
  </si>
  <si>
    <t>76667-3120</t>
  </si>
  <si>
    <t>010'  8 =   8,000</t>
  </si>
  <si>
    <t>61140531351</t>
  </si>
  <si>
    <t>Okno strešné VELUX /alebo ekvivalent/  78x118 zaskl izol 3-sklo,s lemovanim</t>
  </si>
  <si>
    <t>6114053135</t>
  </si>
  <si>
    <t>pol 010'  7 =   7,000</t>
  </si>
  <si>
    <t>61140531352</t>
  </si>
  <si>
    <t>Okno strešné VELUX  INTEGRA /alebo ekvivalent/ ,dialkove ovladanie 78x118 zaskl izol 3-sklo,s lemovanim</t>
  </si>
  <si>
    <t>pol 010'  1 =   1,000</t>
  </si>
  <si>
    <t>766695212</t>
  </si>
  <si>
    <t>Montáž prahov dvier 1-krídl. š. do 10cm</t>
  </si>
  <si>
    <t>76669-5212</t>
  </si>
  <si>
    <t>pol 1-3,5,6'  8+9+2+2+5+5+2+2+2+1 =   38,000</t>
  </si>
  <si>
    <t>6110000173</t>
  </si>
  <si>
    <t>Drevene prahy, vr povrch upravy</t>
  </si>
  <si>
    <t>611000017</t>
  </si>
  <si>
    <t>20.30.12</t>
  </si>
  <si>
    <t>0.60*17+0.70*4+0.80*14+0.90*3 =   26,900</t>
  </si>
  <si>
    <t>998766202</t>
  </si>
  <si>
    <t>Presun hmôt pre konštr. stolárske v objektoch výšky do 12 m</t>
  </si>
  <si>
    <t>99876-6202</t>
  </si>
  <si>
    <t xml:space="preserve">766 - Konštrukcie stolárske  spolu: </t>
  </si>
  <si>
    <t>767 - Konštrukcie doplnk. kovové stavebné</t>
  </si>
  <si>
    <t>767</t>
  </si>
  <si>
    <t>76700000661</t>
  </si>
  <si>
    <t>M+D Exterier hlinikova zaskl stena,izol 3-sklo bezpecn, rozm 2800x2920, s dverami 1600x2100 /SCHUCO alebo ekvivalent/</t>
  </si>
  <si>
    <t>767000006</t>
  </si>
  <si>
    <t>45.42.12</t>
  </si>
  <si>
    <t>ZS1'  1 =   1,000</t>
  </si>
  <si>
    <t>76700000662</t>
  </si>
  <si>
    <t>M+D Sikma exterier hlinikova zaskl stena,pevna,izol 3-sklo cire z exterier kalene sklo, rozm 2480x6024</t>
  </si>
  <si>
    <t>ZS7'  2 =   2,000</t>
  </si>
  <si>
    <t>76700000663</t>
  </si>
  <si>
    <t>M+D Kolma exterier hlinikova zaskl stena,pevna,izol 3-sklo cire z exterier kalene sklo, rozm 2480x1010</t>
  </si>
  <si>
    <t>ZS7*'  1 =   1,000</t>
  </si>
  <si>
    <t>76700002551</t>
  </si>
  <si>
    <t>M+D Bezramove presklenne zabradlie,v 1100mm,kalene sklo hr 2x6mm,cire, bodove nerezove kotvenie do steny</t>
  </si>
  <si>
    <t>7670000254</t>
  </si>
  <si>
    <t>Z4'  2.93 =   2,930</t>
  </si>
  <si>
    <t>76700002552</t>
  </si>
  <si>
    <t>M+D Bezramove presklenne zabradlie,v 1460mm,kalene sklo hr 2x6mm,cire, bodove nerezove kotvenie do steny</t>
  </si>
  <si>
    <t>Z5'  1.53 =   1,530</t>
  </si>
  <si>
    <t>76700002553</t>
  </si>
  <si>
    <t>M+D Nerezove exterier zabradlie rampy,v.900mm,s 2xmadlami dn 50mm, vodiaca tyc dn 30mm</t>
  </si>
  <si>
    <t>Z1'  10.80 =   10,800</t>
  </si>
  <si>
    <t>76700002554</t>
  </si>
  <si>
    <t>M+D Nerezove madlo terasy dn 50mm,vr kotvenia</t>
  </si>
  <si>
    <t>Z2'  16.90 =   16,900</t>
  </si>
  <si>
    <t>76700002555</t>
  </si>
  <si>
    <t>M+D Interierove nerezove zabradlie schodiska,s drevenym madlom dn 50mm,ocel vodiaca tyc dn 30mm</t>
  </si>
  <si>
    <t>Z3'  33.30 =   33,300</t>
  </si>
  <si>
    <t>76700002561</t>
  </si>
  <si>
    <t>M+D Tieniaca posuvna zaluzia 2600x2500 - horizontalne drevene lamely na ocel rame,posuvny na kolajniciach, vr povrch upr</t>
  </si>
  <si>
    <t>Z6'  1 =   1,000</t>
  </si>
  <si>
    <t>76700002562</t>
  </si>
  <si>
    <t>M+D Tieniaca posuvna zaluzia 2000x2500 - horizontalne drevene lamely na ocel rame,posuvny na kolajniciach, vr povrch upr</t>
  </si>
  <si>
    <t>Z7'  3 =   3,000</t>
  </si>
  <si>
    <t>76700002563</t>
  </si>
  <si>
    <t>M+D Tieniaca lamelova stena -vertikalne drevene lamely na ocel rame,pevne kotvenie do steny, vr povrch upr</t>
  </si>
  <si>
    <t>Z8'  10.26*3.30+2.14*1.496*2 =   40,261</t>
  </si>
  <si>
    <t>7670000821</t>
  </si>
  <si>
    <t>M+D Plastove okno,izolacne 3-sklo otvarav-sklop 1400x1600 vratane vonkaj a vnutornych parapetov a interier zaluzii</t>
  </si>
  <si>
    <t>767000080</t>
  </si>
  <si>
    <t>pol 01'  2 =   2,000</t>
  </si>
  <si>
    <t>7670000822</t>
  </si>
  <si>
    <t>M+D Plastove okno,izolacne 3-sklo otvaravo-sklop 900x800 vratane vonkaj a vnutornych parapetov a interier zaluzii</t>
  </si>
  <si>
    <t>pol 02'  1 =   1,000</t>
  </si>
  <si>
    <t>7670000823</t>
  </si>
  <si>
    <t>M+D Plastove okno,izolacne 3-sklo sklopne+1xpevne 5200x700 vratane vonkaj a vnutornych parapetov,sklo pieskovane</t>
  </si>
  <si>
    <t>pol 03'  1 =   1,000</t>
  </si>
  <si>
    <t>7670000824</t>
  </si>
  <si>
    <t>M+D Plastove okno,izolacne 3-sklo otvaravo-sklop 1100x1100 vratane vonkaj a vnutornych parapetov, sklo pieskovane</t>
  </si>
  <si>
    <t>pol 04'  1 =   1,000</t>
  </si>
  <si>
    <t>7670000825</t>
  </si>
  <si>
    <t>M+D Plastove okno,izolacne 3-sklo otvaravo-sklop 800x500 vratane vonkaj a vnutornych parapetov, sklo pieskovane</t>
  </si>
  <si>
    <t>pol 05'  5 =   5,000</t>
  </si>
  <si>
    <t>7670000826</t>
  </si>
  <si>
    <t>M+D Plastove okno,izolacne 3-sklo sklopne 3700x700 vratane vonkaj a vnutornych parapetov, sklo pieskovane</t>
  </si>
  <si>
    <t>pol 06'  1 =   1,000</t>
  </si>
  <si>
    <t>7670000827</t>
  </si>
  <si>
    <t>M+D Plastove okno,izolacne 3-sklo sklopne+plny panel, 1300x4240 vratane vonkaj a vnutornych parapetov a interier zaluzii</t>
  </si>
  <si>
    <t>pol 07'  1 =   1,000</t>
  </si>
  <si>
    <t>7670000828</t>
  </si>
  <si>
    <t>M+D Plastove okno,izolacne 3-sklo otvaravo-sklop+pevne 4600x700 vratane vonkaj a vnutornych parapetov a interier zaluzii</t>
  </si>
  <si>
    <t>pol 08'  1 =   1,000</t>
  </si>
  <si>
    <t>7670000829</t>
  </si>
  <si>
    <t>M+D Plastove okno,izolacne 3-sklo otvaravo-sklop 2700x2200 vratane vonkaj a vnutornych parapetov a interier zaluzii</t>
  </si>
  <si>
    <t>pol 09'  1 =   1,000</t>
  </si>
  <si>
    <t>7670000831</t>
  </si>
  <si>
    <t>M+D Plastove okno,inerier, jednoduche zaskl 600x600 vratane vnutor parapetu</t>
  </si>
  <si>
    <t>pol 011'  1 =   1,000</t>
  </si>
  <si>
    <t>7670000832</t>
  </si>
  <si>
    <t>M+D Exterierova plastova stena zaskl izol 3-sklo, 4000x2500 s posuvno-sklop dverami</t>
  </si>
  <si>
    <t>ZS2'  1 =   1,000</t>
  </si>
  <si>
    <t>7670000833</t>
  </si>
  <si>
    <t>M+D Exterierova plastova stena zaskl izol 3-sklo, 5610x2500 s posuvno-sklop dverami</t>
  </si>
  <si>
    <t>ZS3'  1 =   1,000</t>
  </si>
  <si>
    <t>7670000834</t>
  </si>
  <si>
    <t>M+D Exterierova plastova stena zaskl izol 3-sklo, 6500x2500 s posuvno-sklop dverami</t>
  </si>
  <si>
    <t>ZS4'  1 =   1,000</t>
  </si>
  <si>
    <t>7670000835</t>
  </si>
  <si>
    <t>M+D Exterierova plastova stena zaskl izol 3-sklo, 5625x2500 s posuvno-sklop dverami</t>
  </si>
  <si>
    <t>ZS5'  1 =   1,000</t>
  </si>
  <si>
    <t>7670000836</t>
  </si>
  <si>
    <t>M+D Exterierova plastova stena zaskl izol 3-sklo, 7475x3615 s 2-kr otvaravo-sklop dverami</t>
  </si>
  <si>
    <t>ZS6'  1 =   1,000</t>
  </si>
  <si>
    <t>7670000838</t>
  </si>
  <si>
    <t>M+D Drevena skladacia predelovacia stena 6575x2500mm,vratane povrch. upravy, farba biela</t>
  </si>
  <si>
    <t>ZS8'  1 =   1,000</t>
  </si>
  <si>
    <t>7670000894</t>
  </si>
  <si>
    <t>M+D Exterierove plechove 1-kr dvere zateplene 800x1970, zaruben ocelova so zatepl.</t>
  </si>
  <si>
    <t>767000088</t>
  </si>
  <si>
    <t>pol 9'  1+1 =   2,000</t>
  </si>
  <si>
    <t>76700008941</t>
  </si>
  <si>
    <t>M+D Podkladovy compacfoam profil do podlahy pri zaskl stenach /alebo ekvivalent/</t>
  </si>
  <si>
    <t>2.80+4.0+5.61+6.50+5.625+7.475+2.70 =   34,710</t>
  </si>
  <si>
    <t>767000102</t>
  </si>
  <si>
    <t>M+D Odvodnovaci zlab balkonov</t>
  </si>
  <si>
    <t>m1.28'  17.90 =   17,900</t>
  </si>
  <si>
    <t>m2.06'  9.50 =   9,500</t>
  </si>
  <si>
    <t>767995101</t>
  </si>
  <si>
    <t>Montáž atypických stavebných doplnk. konštrukcií do 5 kg</t>
  </si>
  <si>
    <t>kg</t>
  </si>
  <si>
    <t>76799-5101</t>
  </si>
  <si>
    <t>det A zlab ocel uholniky'  75.0 =   75,000</t>
  </si>
  <si>
    <t>553000024</t>
  </si>
  <si>
    <t>Oceľové prvky zlabu</t>
  </si>
  <si>
    <t>28.11.23</t>
  </si>
  <si>
    <t>998767202</t>
  </si>
  <si>
    <t>Presun hmôt pre kovové stav. doplnk. konštr. v objektoch výšky do 12 m</t>
  </si>
  <si>
    <t>99876-7202</t>
  </si>
  <si>
    <t xml:space="preserve">767 - Konštrukcie doplnk. kovové stavebné  spolu: </t>
  </si>
  <si>
    <t>771 - Podlahy z dlaždíc  keramických</t>
  </si>
  <si>
    <t>771</t>
  </si>
  <si>
    <t>771473113</t>
  </si>
  <si>
    <t>Montáž soklov keram.rovných do lepidla do 12cm</t>
  </si>
  <si>
    <t>77147-3113</t>
  </si>
  <si>
    <t>45.43.12</t>
  </si>
  <si>
    <t>771575109</t>
  </si>
  <si>
    <t>Montáž podláh z dlaždíc keram. rež. hlad. 300x300 do tmelu</t>
  </si>
  <si>
    <t>77157-5109</t>
  </si>
  <si>
    <t>P4,P5,P7'  18.82+8.27+21.42 =   48,510</t>
  </si>
  <si>
    <t>585820021</t>
  </si>
  <si>
    <t>Priplatok za flexibilnu lepiacu a sparovaciu hmotu, hr 7mm /Cemix Flex Klasik,alebo ekvivalent/</t>
  </si>
  <si>
    <t>26.64.10</t>
  </si>
  <si>
    <t xml:space="preserve">82266410            </t>
  </si>
  <si>
    <t>5976300131</t>
  </si>
  <si>
    <t>Keramická dlažba protišmyková hr 8mm</t>
  </si>
  <si>
    <t>597630013</t>
  </si>
  <si>
    <t>26.30.10</t>
  </si>
  <si>
    <t>P4,P5,P7'  (48.51+49.0*0.10)*1.05 =   56,081</t>
  </si>
  <si>
    <t>998771202</t>
  </si>
  <si>
    <t>Presun hmôt pre podlahy z dlaždíc v objektoch výšky do 12 m</t>
  </si>
  <si>
    <t>99877-1202</t>
  </si>
  <si>
    <t xml:space="preserve">771 - Podlahy z dlaždíc  keramických  spolu: </t>
  </si>
  <si>
    <t>775 - Podlahy vlysové a parketové</t>
  </si>
  <si>
    <t>775</t>
  </si>
  <si>
    <t>7754400103</t>
  </si>
  <si>
    <t>M+D Podlaha vynilova hr 2,5mm, vratane lepidla,olistovania</t>
  </si>
  <si>
    <t>775440010</t>
  </si>
  <si>
    <t>45.43.22</t>
  </si>
  <si>
    <t>m1.01,2.01 podstupnice'  0.16*1.30*39 =   8,112</t>
  </si>
  <si>
    <t>998775202</t>
  </si>
  <si>
    <t>Presun hmôt pre podlahy vlysové v objektoch výšky do 12 m</t>
  </si>
  <si>
    <t>99877-5202</t>
  </si>
  <si>
    <t xml:space="preserve">775 - Podlahy vlysové a parketové  spolu: </t>
  </si>
  <si>
    <t>781 - Obklady z obkladačiek a dosiek</t>
  </si>
  <si>
    <t>781415013</t>
  </si>
  <si>
    <t>Montáž obkladov vnút. z obklad. pórovin. 150x150 do tmelu</t>
  </si>
  <si>
    <t>78141-5013</t>
  </si>
  <si>
    <t>m0.04,0.05'  1.50*1.50 =   2,250</t>
  </si>
  <si>
    <t>m1.04'  (1.35+2.25)*2*2.45 =   17,640</t>
  </si>
  <si>
    <t>m1.10'  (2.10+1.60)*2*2.45 =   18,130</t>
  </si>
  <si>
    <t>m1.11'  (2.10+1.90)*2*2.45 =   19,600</t>
  </si>
  <si>
    <t>m1.12'  (1.20+1.25)*2*2.45 =   12,005</t>
  </si>
  <si>
    <t>m1.13'  (1.20+2.30)*2*2.45 =   17,150</t>
  </si>
  <si>
    <t>m1.14'  (1.00+1.35)*2*2.45 =   11,515</t>
  </si>
  <si>
    <t>m1.15'  (1.35+2.55+0.50)*2*2.45 =   21,560</t>
  </si>
  <si>
    <t>m1.22'  (1.35+2.55+0.50)*2*2.45 =   21,560</t>
  </si>
  <si>
    <t>m1.23'  (1.00+1.35)*2*2.45 =   11,515</t>
  </si>
  <si>
    <t>m1.24'  (1.10+1.20)*2*2.45 =   11,270</t>
  </si>
  <si>
    <t>m1.25'  (1.10+2.30)*2*2.45 =   16,660</t>
  </si>
  <si>
    <t>m1.08,1.18,1.19'  (7.80+4.70+3.20)*0.60 =   9,420</t>
  </si>
  <si>
    <t>-0.80*0.50*5-(0.60*14+0.90)*1.97 =   -20,321</t>
  </si>
  <si>
    <t>(0.80+0.50)*2*0.30*5 =   3,900</t>
  </si>
  <si>
    <t>m2.03'  (0.85+2.35)*2*2.40 =   15,360</t>
  </si>
  <si>
    <t>m2.04'  6.00*0.60 =   3,600</t>
  </si>
  <si>
    <t>m2.07'  (1.65+2.00)*2*2.60 =   18,980</t>
  </si>
  <si>
    <t>m2.08'  (1.40+1.65)*2*2.40 =   14,640</t>
  </si>
  <si>
    <t>m2.09'  (1.40+1.60)*2*2.40 =   14,400</t>
  </si>
  <si>
    <t>m2.10'  (1.60+2.00+0.80)*2*2.60 =   22,880</t>
  </si>
  <si>
    <t>m2.12'  (1.55+2.80)*2*2.40 =   20,880</t>
  </si>
  <si>
    <t>m2.15'  (1.55+2.80)*2*2.40 =   20,880</t>
  </si>
  <si>
    <t>-0.60*1.97*9 =   -10,638</t>
  </si>
  <si>
    <t>597860004</t>
  </si>
  <si>
    <t>Obklad keramicky</t>
  </si>
  <si>
    <t>294.836*1.05 =   309,578</t>
  </si>
  <si>
    <t>998781202</t>
  </si>
  <si>
    <t>Presun hmôt pre obklady keramické v objektoch výšky do 12 m</t>
  </si>
  <si>
    <t>99878-1202</t>
  </si>
  <si>
    <t xml:space="preserve">781 - Obklady z obkladačiek a dosiek  spolu: </t>
  </si>
  <si>
    <t>783 - Nátery</t>
  </si>
  <si>
    <t>783</t>
  </si>
  <si>
    <t>783225100</t>
  </si>
  <si>
    <t>Nátery kov. stav. doplnk. konštr. syntet. dvojnás.+1x email</t>
  </si>
  <si>
    <t>78322-5100</t>
  </si>
  <si>
    <t>45.44.21</t>
  </si>
  <si>
    <t>det A ocel uholniky'  75.00*0.065 =   4,875</t>
  </si>
  <si>
    <t>7837821031</t>
  </si>
  <si>
    <t>Nátery tesárskych konštr. prostriedkom fungicidnym a insekticidnym</t>
  </si>
  <si>
    <t>78378-2103</t>
  </si>
  <si>
    <t>45.44.22</t>
  </si>
  <si>
    <t>0.25*1738.0+0.24*384.0+0.24*550.0+0.21*30.80+0.90*9.00 =   673,228</t>
  </si>
  <si>
    <t>zlab,stit hr'   0.24*50.0+40.50*2+0.24*26.50 =   99,360</t>
  </si>
  <si>
    <t xml:space="preserve">783 - Nátery  spolu: </t>
  </si>
  <si>
    <t>784 - Maľby</t>
  </si>
  <si>
    <t>784</t>
  </si>
  <si>
    <t>784412301</t>
  </si>
  <si>
    <t>Pačok 2x váp. mliekom s obrús. a presádr. v miest. do 3,8m</t>
  </si>
  <si>
    <t>78441-2301</t>
  </si>
  <si>
    <t>omietky'  1471.289 =   1471,289</t>
  </si>
  <si>
    <t>odpocet otvorov nad 4m2'</t>
  </si>
  <si>
    <t>-2.70*2.20-2.80*2.92 =   -14,116</t>
  </si>
  <si>
    <t>-(4.00+5.61+6.50+5.625)*2.50-7.475*2.28 =   -71,381</t>
  </si>
  <si>
    <t>784452571</t>
  </si>
  <si>
    <t>Maľba zo zmesí tekut. 1far. dvojnás. v miest. do 3,8m</t>
  </si>
  <si>
    <t>78445-2571</t>
  </si>
  <si>
    <t>784452572</t>
  </si>
  <si>
    <t>Maľba sadrokartonu zo zmesí tekut. dvojnás. v miest. do 3,8m</t>
  </si>
  <si>
    <t>podhlady'  175.987+51.518 =   227,505</t>
  </si>
  <si>
    <t xml:space="preserve">784 - Maľby  spolu: </t>
  </si>
  <si>
    <t xml:space="preserve">PRÁCE A DODÁVKY PSV  spolu: </t>
  </si>
  <si>
    <t>PRÁCE A DODÁVKY M</t>
  </si>
  <si>
    <t>M21 - 155 Elektromontáže</t>
  </si>
  <si>
    <t>002</t>
  </si>
  <si>
    <t>2100001</t>
  </si>
  <si>
    <t>ELEKTROINŠTALÁCIA + SLABUPRÚDOVÁ INŠTALÁCIA + BLESKOZVOD</t>
  </si>
  <si>
    <t>MK</t>
  </si>
  <si>
    <t xml:space="preserve">M21 - 155 Elektromontáže  spolu: </t>
  </si>
  <si>
    <t xml:space="preserve">PRÁCE A DODÁVKY M  spolu: </t>
  </si>
  <si>
    <t>Za rozpočet celkom</t>
  </si>
  <si>
    <t>Spracoval: Eva Eštvaníková</t>
  </si>
  <si>
    <t>Figura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</si>
</sst>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\ &quot;Sk&quot;_-;\-* #,##0\ &quot;Sk&quot;_-;_-* &quot;-&quot;\ &quot;Sk&quot;_-;_-@_-"/>
    <numFmt numFmtId="165" formatCode="#,##0.00000"/>
    <numFmt numFmtId="166" formatCode="#,##0.0000"/>
    <numFmt numFmtId="167" formatCode="#,##0.000"/>
    <numFmt numFmtId="168" formatCode="#,##0&quot; Sk&quot;;[Red]&quot;-&quot;#,##0&quot; Sk&quot;"/>
    <numFmt numFmtId="169" formatCode="#,##0.0"/>
    <numFmt numFmtId="170" formatCode="0.000"/>
  </numFmts>
  <fonts count="13">
    <font>
      <sz val="10"/>
      <name val="Arial"/>
      <charset val="238"/>
    </font>
    <font>
      <sz val="8"/>
      <name val="Arial Narrow"/>
      <charset val="238"/>
    </font>
    <font>
      <b/>
      <sz val="10"/>
      <name val="Arial Narrow"/>
      <charset val="238"/>
    </font>
    <font>
      <b/>
      <sz val="8"/>
      <name val="Arial Narrow"/>
      <charset val="238"/>
    </font>
    <font>
      <sz val="8"/>
      <color indexed="9"/>
      <name val="Arial Narrow"/>
      <charset val="238"/>
    </font>
    <font>
      <b/>
      <sz val="8"/>
      <color indexed="9"/>
      <name val="Arial Narrow"/>
      <charset val="238"/>
    </font>
    <font>
      <sz val="8"/>
      <color indexed="12"/>
      <name val="Arial Narrow"/>
      <charset val="238"/>
    </font>
    <font>
      <sz val="7.5"/>
      <color rgb="FFFFFFFF"/>
      <name val="Arial Narrow"/>
      <charset val="238"/>
    </font>
    <font>
      <sz val="11"/>
      <color theme="1"/>
      <name val="Calibri"/>
      <scheme val="minor"/>
    </font>
    <font>
      <sz val="10"/>
      <name val="Arial CE"/>
      <charset val="238"/>
    </font>
    <font>
      <b/>
      <sz val="7"/>
      <name val="Letter Gothic CE"/>
      <charset val="238"/>
    </font>
    <font>
      <b/>
      <sz val="8"/>
      <name val="Arial Narrow"/>
      <family val="2"/>
      <charset val="238"/>
    </font>
    <font>
      <sz val="8"/>
      <color rgb="FF0000FF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3">
    <xf numFmtId="0" fontId="0" fillId="0" borderId="0"/>
    <xf numFmtId="0" fontId="9" fillId="0" borderId="0"/>
    <xf numFmtId="0" fontId="10" fillId="0" borderId="9" applyFont="0" applyFill="0" applyBorder="0">
      <alignment vertical="center"/>
    </xf>
    <xf numFmtId="164" fontId="9" fillId="0" borderId="0" applyFont="0" applyFill="0" applyBorder="0" applyAlignment="0" applyProtection="0"/>
    <xf numFmtId="0" fontId="8" fillId="2" borderId="0" applyNumberFormat="0" applyBorder="0" applyAlignment="0" applyProtection="0">
      <alignment vertical="center"/>
    </xf>
    <xf numFmtId="168" fontId="10" fillId="0" borderId="9"/>
    <xf numFmtId="0" fontId="8" fillId="3" borderId="0" applyNumberFormat="0" applyBorder="0" applyAlignment="0" applyProtection="0">
      <alignment vertical="center"/>
    </xf>
    <xf numFmtId="0" fontId="10" fillId="0" borderId="9" applyFont="0" applyFill="0"/>
    <xf numFmtId="0" fontId="10" fillId="0" borderId="9">
      <alignment vertical="center"/>
    </xf>
    <xf numFmtId="0" fontId="9" fillId="0" borderId="0"/>
    <xf numFmtId="0" fontId="9" fillId="0" borderId="0"/>
    <xf numFmtId="0" fontId="10" fillId="0" borderId="1" applyBorder="0">
      <alignment vertical="center"/>
    </xf>
    <xf numFmtId="0" fontId="10" fillId="0" borderId="1">
      <alignment vertical="center"/>
    </xf>
  </cellStyleXfs>
  <cellXfs count="80">
    <xf numFmtId="0" fontId="0" fillId="0" borderId="0" xfId="0"/>
    <xf numFmtId="49" fontId="1" fillId="0" borderId="0" xfId="0" applyNumberFormat="1" applyFont="1" applyAlignment="1" applyProtection="1">
      <alignment horizontal="right" vertical="top" wrapText="1"/>
    </xf>
    <xf numFmtId="49" fontId="12" fillId="0" borderId="0" xfId="0" applyNumberFormat="1" applyFont="1" applyAlignment="1" applyProtection="1">
      <alignment horizontal="left" vertical="top" wrapText="1"/>
    </xf>
    <xf numFmtId="167" fontId="12" fillId="0" borderId="0" xfId="0" applyNumberFormat="1" applyFont="1" applyAlignment="1" applyProtection="1">
      <alignment vertical="top"/>
    </xf>
    <xf numFmtId="170" fontId="12" fillId="0" borderId="0" xfId="0" applyNumberFormat="1" applyFont="1" applyAlignment="1" applyProtection="1">
      <alignment vertical="top"/>
    </xf>
    <xf numFmtId="49" fontId="12" fillId="0" borderId="0" xfId="0" quotePrefix="1" applyNumberFormat="1" applyFont="1" applyAlignment="1" applyProtection="1">
      <alignment horizontal="left" vertical="top" wrapText="1"/>
    </xf>
    <xf numFmtId="4" fontId="12" fillId="0" borderId="0" xfId="0" applyNumberFormat="1" applyFont="1" applyAlignment="1" applyProtection="1">
      <alignment vertical="top"/>
    </xf>
    <xf numFmtId="0" fontId="12" fillId="0" borderId="0" xfId="0" applyFont="1" applyAlignment="1" applyProtection="1">
      <alignment horizontal="center" vertical="top"/>
    </xf>
    <xf numFmtId="0" fontId="12" fillId="0" borderId="0" xfId="0" applyFont="1" applyAlignment="1" applyProtection="1">
      <alignment vertical="top"/>
    </xf>
    <xf numFmtId="165" fontId="12" fillId="0" borderId="0" xfId="0" applyNumberFormat="1" applyFont="1" applyAlignment="1" applyProtection="1">
      <alignment vertical="top"/>
    </xf>
    <xf numFmtId="49" fontId="11" fillId="0" borderId="0" xfId="0" applyNumberFormat="1" applyFont="1" applyAlignment="1" applyProtection="1">
      <alignment vertical="top"/>
    </xf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 applyProtection="1"/>
    <xf numFmtId="4" fontId="1" fillId="0" borderId="0" xfId="0" applyNumberFormat="1" applyFont="1" applyProtection="1"/>
    <xf numFmtId="165" fontId="1" fillId="0" borderId="0" xfId="0" applyNumberFormat="1" applyFont="1" applyProtection="1"/>
    <xf numFmtId="167" fontId="1" fillId="0" borderId="0" xfId="0" applyNumberFormat="1" applyFont="1" applyProtection="1"/>
    <xf numFmtId="0" fontId="3" fillId="0" borderId="0" xfId="0" applyFont="1" applyProtection="1"/>
    <xf numFmtId="0" fontId="2" fillId="0" borderId="0" xfId="0" applyFont="1" applyProtection="1"/>
    <xf numFmtId="0" fontId="1" fillId="0" borderId="2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49" fontId="1" fillId="0" borderId="0" xfId="0" applyNumberFormat="1" applyFont="1" applyAlignment="1" applyProtection="1">
      <alignment horizontal="left"/>
      <protection locked="0"/>
    </xf>
    <xf numFmtId="167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Alignment="1" applyProtection="1">
      <protection locked="0"/>
    </xf>
    <xf numFmtId="167" fontId="1" fillId="0" borderId="0" xfId="0" applyNumberFormat="1" applyFont="1" applyProtection="1">
      <protection locked="0"/>
    </xf>
    <xf numFmtId="0" fontId="1" fillId="0" borderId="2" xfId="0" applyFont="1" applyBorder="1" applyAlignment="1" applyProtection="1">
      <alignment horizontal="left"/>
      <protection locked="0"/>
    </xf>
    <xf numFmtId="0" fontId="1" fillId="0" borderId="4" xfId="0" applyNumberFormat="1" applyFont="1" applyBorder="1" applyAlignment="1" applyProtection="1">
      <alignment horizontal="center"/>
      <protection locked="0"/>
    </xf>
    <xf numFmtId="0" fontId="1" fillId="0" borderId="3" xfId="0" applyFont="1" applyBorder="1" applyAlignment="1" applyProtection="1">
      <alignment horizontal="left"/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0" fontId="1" fillId="0" borderId="5" xfId="0" applyNumberFormat="1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top"/>
    </xf>
    <xf numFmtId="49" fontId="1" fillId="0" borderId="0" xfId="0" applyNumberFormat="1" applyFont="1" applyAlignment="1" applyProtection="1">
      <alignment horizontal="center" vertical="top"/>
    </xf>
    <xf numFmtId="49" fontId="1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 wrapText="1"/>
    </xf>
    <xf numFmtId="167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4" fontId="1" fillId="0" borderId="0" xfId="0" applyNumberFormat="1" applyFont="1" applyAlignment="1" applyProtection="1">
      <alignment vertical="top"/>
    </xf>
    <xf numFmtId="165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horizontal="center" vertical="top"/>
    </xf>
    <xf numFmtId="170" fontId="1" fillId="0" borderId="0" xfId="0" applyNumberFormat="1" applyFont="1" applyAlignment="1" applyProtection="1">
      <alignment vertical="top"/>
    </xf>
    <xf numFmtId="49" fontId="1" fillId="0" borderId="0" xfId="0" applyNumberFormat="1" applyFont="1" applyProtection="1"/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/>
    <xf numFmtId="0" fontId="1" fillId="0" borderId="3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Continuous"/>
    </xf>
    <xf numFmtId="0" fontId="1" fillId="0" borderId="7" xfId="0" applyFont="1" applyBorder="1" applyAlignment="1" applyProtection="1">
      <alignment horizontal="centerContinuous"/>
    </xf>
    <xf numFmtId="0" fontId="1" fillId="0" borderId="8" xfId="0" applyFont="1" applyBorder="1" applyAlignment="1" applyProtection="1">
      <alignment horizontal="centerContinuous"/>
    </xf>
    <xf numFmtId="0" fontId="1" fillId="0" borderId="4" xfId="0" applyNumberFormat="1" applyFont="1" applyBorder="1" applyAlignment="1" applyProtection="1">
      <alignment horizontal="center"/>
    </xf>
    <xf numFmtId="0" fontId="1" fillId="0" borderId="5" xfId="0" applyFont="1" applyBorder="1" applyAlignment="1" applyProtection="1">
      <alignment horizontal="center"/>
    </xf>
    <xf numFmtId="0" fontId="1" fillId="0" borderId="5" xfId="0" applyNumberFormat="1" applyFont="1" applyBorder="1" applyAlignment="1" applyProtection="1">
      <alignment horizontal="center"/>
    </xf>
    <xf numFmtId="0" fontId="1" fillId="0" borderId="2" xfId="0" applyNumberFormat="1" applyFont="1" applyBorder="1" applyAlignment="1" applyProtection="1">
      <alignment horizontal="center"/>
    </xf>
    <xf numFmtId="0" fontId="6" fillId="0" borderId="4" xfId="0" applyFont="1" applyBorder="1" applyAlignment="1" applyProtection="1">
      <alignment horizontal="center"/>
      <protection locked="0"/>
    </xf>
    <xf numFmtId="0" fontId="6" fillId="0" borderId="2" xfId="0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1" fillId="0" borderId="3" xfId="0" applyNumberFormat="1" applyFont="1" applyBorder="1" applyAlignment="1" applyProtection="1">
      <alignment horizontal="center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1" fillId="0" borderId="3" xfId="0" applyFont="1" applyBorder="1" applyAlignment="1" applyProtection="1">
      <alignment horizontal="center"/>
      <protection locked="0"/>
    </xf>
    <xf numFmtId="167" fontId="1" fillId="0" borderId="3" xfId="0" applyNumberFormat="1" applyFont="1" applyBorder="1" applyProtection="1"/>
    <xf numFmtId="0" fontId="1" fillId="0" borderId="3" xfId="0" applyFont="1" applyBorder="1" applyProtection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169" fontId="7" fillId="0" borderId="0" xfId="0" applyNumberFormat="1" applyFont="1" applyAlignment="1">
      <alignment horizontal="right" wrapText="1"/>
    </xf>
    <xf numFmtId="4" fontId="7" fillId="0" borderId="0" xfId="0" applyNumberFormat="1" applyFont="1" applyAlignment="1">
      <alignment horizontal="right" wrapText="1"/>
    </xf>
    <xf numFmtId="167" fontId="7" fillId="0" borderId="0" xfId="0" applyNumberFormat="1" applyFont="1" applyAlignment="1">
      <alignment horizontal="right" wrapText="1"/>
    </xf>
    <xf numFmtId="166" fontId="7" fillId="0" borderId="0" xfId="0" applyNumberFormat="1" applyFont="1" applyAlignment="1">
      <alignment horizontal="right" wrapText="1"/>
    </xf>
    <xf numFmtId="49" fontId="1" fillId="0" borderId="2" xfId="0" applyNumberFormat="1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left"/>
    </xf>
    <xf numFmtId="0" fontId="1" fillId="0" borderId="3" xfId="0" applyFont="1" applyBorder="1" applyAlignment="1" applyProtection="1">
      <alignment horizontal="right"/>
    </xf>
    <xf numFmtId="4" fontId="11" fillId="0" borderId="0" xfId="0" applyNumberFormat="1" applyFont="1" applyAlignment="1" applyProtection="1">
      <alignment vertical="top"/>
    </xf>
    <xf numFmtId="165" fontId="11" fillId="0" borderId="0" xfId="0" applyNumberFormat="1" applyFont="1" applyAlignment="1" applyProtection="1">
      <alignment vertical="top"/>
    </xf>
    <xf numFmtId="167" fontId="11" fillId="0" borderId="0" xfId="0" applyNumberFormat="1" applyFont="1" applyAlignment="1" applyProtection="1">
      <alignment vertical="top"/>
    </xf>
    <xf numFmtId="49" fontId="4" fillId="0" borderId="0" xfId="1" applyNumberFormat="1" applyFont="1"/>
    <xf numFmtId="49" fontId="11" fillId="0" borderId="0" xfId="0" applyNumberFormat="1" applyFont="1" applyAlignment="1" applyProtection="1">
      <alignment horizontal="left" vertical="top" wrapText="1"/>
    </xf>
  </cellXfs>
  <cellStyles count="13">
    <cellStyle name="1 000 Sk" xfId="8" xr:uid="{00000000-0005-0000-0000-000000000000}"/>
    <cellStyle name="1 000,-  Sk" xfId="2" xr:uid="{00000000-0005-0000-0000-000001000000}"/>
    <cellStyle name="1 000,- Kč" xfId="5" xr:uid="{00000000-0005-0000-0000-000002000000}"/>
    <cellStyle name="1 000,- Sk" xfId="7" xr:uid="{00000000-0005-0000-0000-000003000000}"/>
    <cellStyle name="1000 Sk_fakturuj99" xfId="3" xr:uid="{00000000-0005-0000-0000-000004000000}"/>
    <cellStyle name="20 % – Zvýraznění3" xfId="4" xr:uid="{00000000-0005-0000-0000-000005000000}"/>
    <cellStyle name="40 % – Zvýraznění5" xfId="6" xr:uid="{00000000-0005-0000-0000-000006000000}"/>
    <cellStyle name="data" xfId="9" xr:uid="{00000000-0005-0000-0000-000007000000}"/>
    <cellStyle name="Normálna" xfId="0" builtinId="0"/>
    <cellStyle name="normálne_fakturuj99" xfId="10" xr:uid="{00000000-0005-0000-0000-000008000000}"/>
    <cellStyle name="normálne_KLs" xfId="1" xr:uid="{00000000-0005-0000-0000-000009000000}"/>
    <cellStyle name="TEXT" xfId="11" xr:uid="{00000000-0005-0000-0000-00000B000000}"/>
    <cellStyle name="TEXT1" xfId="12" xr:uid="{00000000-0005-0000-0000-00000C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91"/>
  <sheetViews>
    <sheetView showGridLines="0" tabSelected="1" workbookViewId="0"/>
  </sheetViews>
  <sheetFormatPr defaultColWidth="9.109375" defaultRowHeight="10.199999999999999"/>
  <cols>
    <col min="1" max="1" width="6.6640625" style="35" customWidth="1"/>
    <col min="2" max="2" width="3.6640625" style="36" customWidth="1"/>
    <col min="3" max="3" width="13" style="37" customWidth="1"/>
    <col min="4" max="4" width="35.6640625" style="38" customWidth="1"/>
    <col min="5" max="5" width="10.6640625" style="39" customWidth="1"/>
    <col min="6" max="6" width="5.33203125" style="40" customWidth="1"/>
    <col min="7" max="7" width="8.6640625" style="41" customWidth="1"/>
    <col min="8" max="9" width="9.6640625" style="41" hidden="1" customWidth="1"/>
    <col min="10" max="10" width="9.6640625" style="41" customWidth="1"/>
    <col min="11" max="11" width="7.44140625" style="42" hidden="1" customWidth="1"/>
    <col min="12" max="12" width="8.33203125" style="42" hidden="1" customWidth="1"/>
    <col min="13" max="13" width="9.109375" style="39" hidden="1" customWidth="1"/>
    <col min="14" max="14" width="7" style="39" hidden="1" customWidth="1"/>
    <col min="15" max="15" width="3.5546875" style="40" customWidth="1"/>
    <col min="16" max="16" width="12.6640625" style="40" hidden="1" customWidth="1"/>
    <col min="17" max="19" width="13.33203125" style="39" hidden="1" customWidth="1"/>
    <col min="20" max="20" width="10.5546875" style="43" hidden="1" customWidth="1"/>
    <col min="21" max="21" width="10.33203125" style="43" hidden="1" customWidth="1"/>
    <col min="22" max="22" width="5.6640625" style="43" hidden="1" customWidth="1"/>
    <col min="23" max="23" width="9.109375" style="44" hidden="1" customWidth="1"/>
    <col min="24" max="25" width="5.6640625" style="40" hidden="1" customWidth="1"/>
    <col min="26" max="26" width="7.5546875" style="40" hidden="1" customWidth="1"/>
    <col min="27" max="27" width="24.88671875" style="40" hidden="1" customWidth="1"/>
    <col min="28" max="28" width="4.33203125" style="40" hidden="1" customWidth="1"/>
    <col min="29" max="29" width="8.33203125" style="40" hidden="1" customWidth="1"/>
    <col min="30" max="30" width="8.6640625" style="40" hidden="1" customWidth="1"/>
    <col min="31" max="34" width="9.109375" style="40" hidden="1" customWidth="1"/>
    <col min="35" max="35" width="9.109375" style="14"/>
    <col min="36" max="37" width="0" style="14" hidden="1" customWidth="1"/>
    <col min="38" max="16384" width="9.109375" style="14"/>
  </cols>
  <sheetData>
    <row r="1" spans="1:37">
      <c r="A1" s="18" t="s">
        <v>70</v>
      </c>
      <c r="B1" s="14"/>
      <c r="C1" s="14"/>
      <c r="D1" s="14"/>
      <c r="E1" s="18" t="s">
        <v>71</v>
      </c>
      <c r="F1" s="14"/>
      <c r="G1" s="15"/>
      <c r="H1" s="14"/>
      <c r="I1" s="14"/>
      <c r="J1" s="15"/>
      <c r="K1" s="16"/>
      <c r="L1" s="14"/>
      <c r="M1" s="14"/>
      <c r="N1" s="14"/>
      <c r="O1" s="14"/>
      <c r="P1" s="14"/>
      <c r="Q1" s="17"/>
      <c r="R1" s="17"/>
      <c r="S1" s="17"/>
      <c r="T1" s="14"/>
      <c r="U1" s="14"/>
      <c r="V1" s="14"/>
      <c r="W1" s="14"/>
      <c r="X1" s="14"/>
      <c r="Y1" s="14"/>
      <c r="Z1" s="11" t="s">
        <v>2</v>
      </c>
      <c r="AA1" s="78" t="s">
        <v>3</v>
      </c>
      <c r="AB1" s="11" t="s">
        <v>4</v>
      </c>
      <c r="AC1" s="11" t="s">
        <v>5</v>
      </c>
      <c r="AD1" s="11" t="s">
        <v>6</v>
      </c>
      <c r="AE1" s="65" t="s">
        <v>7</v>
      </c>
      <c r="AF1" s="66" t="s">
        <v>8</v>
      </c>
      <c r="AG1" s="14"/>
      <c r="AH1" s="14"/>
    </row>
    <row r="2" spans="1:37">
      <c r="A2" s="18" t="s">
        <v>72</v>
      </c>
      <c r="B2" s="14"/>
      <c r="C2" s="14"/>
      <c r="D2" s="14"/>
      <c r="E2" s="18" t="s">
        <v>73</v>
      </c>
      <c r="F2" s="14"/>
      <c r="G2" s="15"/>
      <c r="H2" s="45"/>
      <c r="I2" s="14"/>
      <c r="J2" s="15"/>
      <c r="K2" s="16"/>
      <c r="L2" s="14"/>
      <c r="M2" s="14"/>
      <c r="N2" s="14"/>
      <c r="O2" s="14"/>
      <c r="P2" s="14"/>
      <c r="Q2" s="17"/>
      <c r="R2" s="17"/>
      <c r="S2" s="17"/>
      <c r="T2" s="14"/>
      <c r="U2" s="14"/>
      <c r="V2" s="14"/>
      <c r="W2" s="14"/>
      <c r="X2" s="14"/>
      <c r="Y2" s="14"/>
      <c r="Z2" s="11" t="s">
        <v>9</v>
      </c>
      <c r="AA2" s="12" t="s">
        <v>10</v>
      </c>
      <c r="AB2" s="12" t="s">
        <v>11</v>
      </c>
      <c r="AC2" s="12"/>
      <c r="AD2" s="13"/>
      <c r="AE2" s="65">
        <v>1</v>
      </c>
      <c r="AF2" s="67">
        <v>123.5</v>
      </c>
      <c r="AG2" s="14"/>
      <c r="AH2" s="14"/>
    </row>
    <row r="3" spans="1:37">
      <c r="A3" s="18" t="s">
        <v>12</v>
      </c>
      <c r="B3" s="14"/>
      <c r="C3" s="14"/>
      <c r="D3" s="14"/>
      <c r="E3" s="18" t="s">
        <v>74</v>
      </c>
      <c r="F3" s="14"/>
      <c r="G3" s="15"/>
      <c r="H3" s="14"/>
      <c r="I3" s="14"/>
      <c r="J3" s="15"/>
      <c r="K3" s="16"/>
      <c r="L3" s="14"/>
      <c r="M3" s="14"/>
      <c r="N3" s="14"/>
      <c r="O3" s="14"/>
      <c r="P3" s="14"/>
      <c r="Q3" s="17"/>
      <c r="R3" s="17"/>
      <c r="S3" s="17"/>
      <c r="T3" s="14"/>
      <c r="U3" s="14"/>
      <c r="V3" s="14"/>
      <c r="W3" s="14"/>
      <c r="X3" s="14"/>
      <c r="Y3" s="14"/>
      <c r="Z3" s="11" t="s">
        <v>13</v>
      </c>
      <c r="AA3" s="12" t="s">
        <v>14</v>
      </c>
      <c r="AB3" s="12" t="s">
        <v>11</v>
      </c>
      <c r="AC3" s="12" t="s">
        <v>15</v>
      </c>
      <c r="AD3" s="13" t="s">
        <v>16</v>
      </c>
      <c r="AE3" s="65">
        <v>2</v>
      </c>
      <c r="AF3" s="68">
        <v>123.46</v>
      </c>
      <c r="AG3" s="14"/>
      <c r="AH3" s="14"/>
    </row>
    <row r="4" spans="1:37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7"/>
      <c r="R4" s="17"/>
      <c r="S4" s="17"/>
      <c r="T4" s="14"/>
      <c r="U4" s="14"/>
      <c r="V4" s="14"/>
      <c r="W4" s="14"/>
      <c r="X4" s="14"/>
      <c r="Y4" s="14"/>
      <c r="Z4" s="11" t="s">
        <v>17</v>
      </c>
      <c r="AA4" s="12" t="s">
        <v>18</v>
      </c>
      <c r="AB4" s="12" t="s">
        <v>11</v>
      </c>
      <c r="AC4" s="12"/>
      <c r="AD4" s="13"/>
      <c r="AE4" s="65">
        <v>3</v>
      </c>
      <c r="AF4" s="69">
        <v>123.45699999999999</v>
      </c>
      <c r="AG4" s="14"/>
      <c r="AH4" s="14"/>
    </row>
    <row r="5" spans="1:37">
      <c r="A5" s="18" t="s">
        <v>75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7"/>
      <c r="R5" s="17"/>
      <c r="S5" s="17"/>
      <c r="T5" s="14"/>
      <c r="U5" s="14"/>
      <c r="V5" s="14"/>
      <c r="W5" s="14"/>
      <c r="X5" s="14"/>
      <c r="Y5" s="14"/>
      <c r="Z5" s="11" t="s">
        <v>19</v>
      </c>
      <c r="AA5" s="12" t="s">
        <v>14</v>
      </c>
      <c r="AB5" s="12" t="s">
        <v>11</v>
      </c>
      <c r="AC5" s="12" t="s">
        <v>15</v>
      </c>
      <c r="AD5" s="13" t="s">
        <v>16</v>
      </c>
      <c r="AE5" s="65">
        <v>4</v>
      </c>
      <c r="AF5" s="70">
        <v>123.4567</v>
      </c>
      <c r="AG5" s="14"/>
      <c r="AH5" s="14"/>
    </row>
    <row r="6" spans="1:37">
      <c r="A6" s="18" t="s">
        <v>76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7"/>
      <c r="R6" s="17"/>
      <c r="S6" s="17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65" t="s">
        <v>20</v>
      </c>
      <c r="AF6" s="68">
        <v>123.46</v>
      </c>
      <c r="AG6" s="14"/>
      <c r="AH6" s="14"/>
    </row>
    <row r="7" spans="1:37">
      <c r="A7" s="18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7"/>
      <c r="R7" s="17"/>
      <c r="S7" s="17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</row>
    <row r="8" spans="1:37" ht="13.8">
      <c r="A8" s="14" t="s">
        <v>77</v>
      </c>
      <c r="B8" s="46"/>
      <c r="C8" s="47"/>
      <c r="D8" s="19" t="str">
        <f>CONCATENATE(AA2," ",AB2," ",AC2," ",AD2)</f>
        <v xml:space="preserve">Prehľad rozpočtových nákladov v EUR  </v>
      </c>
      <c r="E8" s="17"/>
      <c r="F8" s="14"/>
      <c r="G8" s="15"/>
      <c r="H8" s="15"/>
      <c r="I8" s="15"/>
      <c r="J8" s="15"/>
      <c r="K8" s="16"/>
      <c r="L8" s="16"/>
      <c r="M8" s="17"/>
      <c r="N8" s="17"/>
      <c r="O8" s="14"/>
      <c r="P8" s="14"/>
      <c r="Q8" s="17"/>
      <c r="R8" s="17"/>
      <c r="S8" s="17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</row>
    <row r="9" spans="1:37">
      <c r="A9" s="20" t="s">
        <v>21</v>
      </c>
      <c r="B9" s="20" t="s">
        <v>22</v>
      </c>
      <c r="C9" s="20" t="s">
        <v>23</v>
      </c>
      <c r="D9" s="20" t="s">
        <v>24</v>
      </c>
      <c r="E9" s="20" t="s">
        <v>25</v>
      </c>
      <c r="F9" s="20" t="s">
        <v>26</v>
      </c>
      <c r="G9" s="20" t="s">
        <v>27</v>
      </c>
      <c r="H9" s="20" t="s">
        <v>28</v>
      </c>
      <c r="I9" s="20" t="s">
        <v>29</v>
      </c>
      <c r="J9" s="20" t="s">
        <v>30</v>
      </c>
      <c r="K9" s="49" t="s">
        <v>31</v>
      </c>
      <c r="L9" s="50"/>
      <c r="M9" s="51" t="s">
        <v>32</v>
      </c>
      <c r="N9" s="50"/>
      <c r="O9" s="20" t="s">
        <v>1</v>
      </c>
      <c r="P9" s="52" t="s">
        <v>33</v>
      </c>
      <c r="Q9" s="55" t="s">
        <v>25</v>
      </c>
      <c r="R9" s="55" t="s">
        <v>25</v>
      </c>
      <c r="S9" s="52" t="s">
        <v>25</v>
      </c>
      <c r="T9" s="56" t="s">
        <v>34</v>
      </c>
      <c r="U9" s="57" t="s">
        <v>35</v>
      </c>
      <c r="V9" s="58" t="s">
        <v>36</v>
      </c>
      <c r="W9" s="20" t="s">
        <v>37</v>
      </c>
      <c r="X9" s="20" t="s">
        <v>38</v>
      </c>
      <c r="Y9" s="20" t="s">
        <v>39</v>
      </c>
      <c r="Z9" s="71" t="s">
        <v>40</v>
      </c>
      <c r="AA9" s="71" t="s">
        <v>41</v>
      </c>
      <c r="AB9" s="20" t="s">
        <v>36</v>
      </c>
      <c r="AC9" s="20" t="s">
        <v>42</v>
      </c>
      <c r="AD9" s="20" t="s">
        <v>43</v>
      </c>
      <c r="AE9" s="72" t="s">
        <v>44</v>
      </c>
      <c r="AF9" s="72" t="s">
        <v>45</v>
      </c>
      <c r="AG9" s="72" t="s">
        <v>25</v>
      </c>
      <c r="AH9" s="72" t="s">
        <v>46</v>
      </c>
      <c r="AJ9" s="14" t="s">
        <v>79</v>
      </c>
      <c r="AK9" s="14" t="s">
        <v>81</v>
      </c>
    </row>
    <row r="10" spans="1:37">
      <c r="A10" s="21" t="s">
        <v>47</v>
      </c>
      <c r="B10" s="21" t="s">
        <v>48</v>
      </c>
      <c r="C10" s="48"/>
      <c r="D10" s="21" t="s">
        <v>49</v>
      </c>
      <c r="E10" s="21" t="s">
        <v>50</v>
      </c>
      <c r="F10" s="21" t="s">
        <v>51</v>
      </c>
      <c r="G10" s="21" t="s">
        <v>52</v>
      </c>
      <c r="H10" s="21" t="s">
        <v>53</v>
      </c>
      <c r="I10" s="21" t="s">
        <v>54</v>
      </c>
      <c r="J10" s="21"/>
      <c r="K10" s="21" t="s">
        <v>27</v>
      </c>
      <c r="L10" s="21" t="s">
        <v>30</v>
      </c>
      <c r="M10" s="53" t="s">
        <v>27</v>
      </c>
      <c r="N10" s="21" t="s">
        <v>30</v>
      </c>
      <c r="O10" s="21" t="s">
        <v>55</v>
      </c>
      <c r="P10" s="54"/>
      <c r="Q10" s="59" t="s">
        <v>56</v>
      </c>
      <c r="R10" s="59" t="s">
        <v>57</v>
      </c>
      <c r="S10" s="54" t="s">
        <v>58</v>
      </c>
      <c r="T10" s="60" t="s">
        <v>59</v>
      </c>
      <c r="U10" s="61" t="s">
        <v>60</v>
      </c>
      <c r="V10" s="62" t="s">
        <v>61</v>
      </c>
      <c r="W10" s="63"/>
      <c r="X10" s="64"/>
      <c r="Y10" s="64"/>
      <c r="Z10" s="73" t="s">
        <v>62</v>
      </c>
      <c r="AA10" s="73" t="s">
        <v>47</v>
      </c>
      <c r="AB10" s="21" t="s">
        <v>63</v>
      </c>
      <c r="AC10" s="64"/>
      <c r="AD10" s="64"/>
      <c r="AE10" s="74"/>
      <c r="AF10" s="74"/>
      <c r="AG10" s="74"/>
      <c r="AH10" s="74"/>
      <c r="AJ10" s="14" t="s">
        <v>80</v>
      </c>
      <c r="AK10" s="14" t="s">
        <v>82</v>
      </c>
    </row>
    <row r="12" spans="1:37">
      <c r="B12" s="10" t="s">
        <v>83</v>
      </c>
    </row>
    <row r="13" spans="1:37">
      <c r="B13" s="37" t="s">
        <v>84</v>
      </c>
    </row>
    <row r="14" spans="1:37">
      <c r="A14" s="35">
        <v>1</v>
      </c>
      <c r="B14" s="36" t="s">
        <v>85</v>
      </c>
      <c r="C14" s="37" t="s">
        <v>86</v>
      </c>
      <c r="D14" s="38" t="s">
        <v>87</v>
      </c>
      <c r="E14" s="39">
        <v>38.954999999999998</v>
      </c>
      <c r="F14" s="40" t="s">
        <v>88</v>
      </c>
      <c r="H14" s="41">
        <f>ROUND(E14*G14,2)</f>
        <v>0</v>
      </c>
      <c r="J14" s="41">
        <f>ROUND(E14*G14,2)</f>
        <v>0</v>
      </c>
      <c r="L14" s="42">
        <f>E14*K14</f>
        <v>0</v>
      </c>
      <c r="N14" s="39">
        <f>E14*M14</f>
        <v>0</v>
      </c>
      <c r="P14" s="40" t="s">
        <v>89</v>
      </c>
      <c r="V14" s="43" t="s">
        <v>69</v>
      </c>
      <c r="X14" s="37" t="s">
        <v>90</v>
      </c>
      <c r="Y14" s="37" t="s">
        <v>86</v>
      </c>
      <c r="Z14" s="40" t="s">
        <v>91</v>
      </c>
      <c r="AJ14" s="14" t="s">
        <v>92</v>
      </c>
      <c r="AK14" s="14" t="s">
        <v>93</v>
      </c>
    </row>
    <row r="15" spans="1:37">
      <c r="D15" s="2" t="s">
        <v>94</v>
      </c>
      <c r="E15" s="3"/>
      <c r="F15" s="8"/>
      <c r="G15" s="6"/>
      <c r="H15" s="6"/>
      <c r="I15" s="6"/>
      <c r="J15" s="6"/>
      <c r="K15" s="9"/>
      <c r="L15" s="9"/>
      <c r="M15" s="3"/>
      <c r="N15" s="3"/>
      <c r="O15" s="8"/>
      <c r="P15" s="8"/>
      <c r="Q15" s="3"/>
      <c r="R15" s="3"/>
      <c r="S15" s="3"/>
      <c r="T15" s="7"/>
      <c r="U15" s="7"/>
      <c r="V15" s="7" t="s">
        <v>0</v>
      </c>
      <c r="W15" s="4"/>
      <c r="X15" s="8"/>
    </row>
    <row r="16" spans="1:37">
      <c r="A16" s="35">
        <v>2</v>
      </c>
      <c r="B16" s="36" t="s">
        <v>95</v>
      </c>
      <c r="C16" s="37" t="s">
        <v>96</v>
      </c>
      <c r="D16" s="38" t="s">
        <v>97</v>
      </c>
      <c r="E16" s="39">
        <v>320.71600000000001</v>
      </c>
      <c r="F16" s="40" t="s">
        <v>88</v>
      </c>
      <c r="H16" s="41">
        <f>ROUND(E16*G16,2)</f>
        <v>0</v>
      </c>
      <c r="J16" s="41">
        <f>ROUND(E16*G16,2)</f>
        <v>0</v>
      </c>
      <c r="L16" s="42">
        <f>E16*K16</f>
        <v>0</v>
      </c>
      <c r="N16" s="39">
        <f>E16*M16</f>
        <v>0</v>
      </c>
      <c r="P16" s="40" t="s">
        <v>89</v>
      </c>
      <c r="V16" s="43" t="s">
        <v>69</v>
      </c>
      <c r="X16" s="37" t="s">
        <v>98</v>
      </c>
      <c r="Y16" s="37" t="s">
        <v>96</v>
      </c>
      <c r="Z16" s="40" t="s">
        <v>91</v>
      </c>
      <c r="AJ16" s="14" t="s">
        <v>92</v>
      </c>
      <c r="AK16" s="14" t="s">
        <v>93</v>
      </c>
    </row>
    <row r="17" spans="1:37">
      <c r="D17" s="2" t="s">
        <v>99</v>
      </c>
      <c r="E17" s="3"/>
      <c r="F17" s="8"/>
      <c r="G17" s="6"/>
      <c r="H17" s="6"/>
      <c r="I17" s="6"/>
      <c r="J17" s="6"/>
      <c r="K17" s="9"/>
      <c r="L17" s="9"/>
      <c r="M17" s="3"/>
      <c r="N17" s="3"/>
      <c r="O17" s="8"/>
      <c r="P17" s="8"/>
      <c r="Q17" s="3"/>
      <c r="R17" s="3"/>
      <c r="S17" s="3"/>
      <c r="T17" s="7"/>
      <c r="U17" s="7"/>
      <c r="V17" s="7" t="s">
        <v>0</v>
      </c>
      <c r="W17" s="4"/>
      <c r="X17" s="8"/>
    </row>
    <row r="18" spans="1:37">
      <c r="A18" s="35">
        <v>3</v>
      </c>
      <c r="B18" s="36" t="s">
        <v>85</v>
      </c>
      <c r="C18" s="37" t="s">
        <v>100</v>
      </c>
      <c r="D18" s="38" t="s">
        <v>101</v>
      </c>
      <c r="E18" s="39">
        <v>320.71600000000001</v>
      </c>
      <c r="F18" s="40" t="s">
        <v>88</v>
      </c>
      <c r="H18" s="41">
        <f>ROUND(E18*G18,2)</f>
        <v>0</v>
      </c>
      <c r="J18" s="41">
        <f>ROUND(E18*G18,2)</f>
        <v>0</v>
      </c>
      <c r="L18" s="42">
        <f>E18*K18</f>
        <v>0</v>
      </c>
      <c r="N18" s="39">
        <f>E18*M18</f>
        <v>0</v>
      </c>
      <c r="P18" s="40" t="s">
        <v>89</v>
      </c>
      <c r="V18" s="43" t="s">
        <v>69</v>
      </c>
      <c r="X18" s="37" t="s">
        <v>102</v>
      </c>
      <c r="Y18" s="37" t="s">
        <v>100</v>
      </c>
      <c r="Z18" s="40" t="s">
        <v>91</v>
      </c>
      <c r="AJ18" s="14" t="s">
        <v>92</v>
      </c>
      <c r="AK18" s="14" t="s">
        <v>93</v>
      </c>
    </row>
    <row r="19" spans="1:37">
      <c r="A19" s="35">
        <v>4</v>
      </c>
      <c r="B19" s="36" t="s">
        <v>85</v>
      </c>
      <c r="C19" s="37" t="s">
        <v>103</v>
      </c>
      <c r="D19" s="38" t="s">
        <v>104</v>
      </c>
      <c r="E19" s="39">
        <v>24.167000000000002</v>
      </c>
      <c r="F19" s="40" t="s">
        <v>88</v>
      </c>
      <c r="H19" s="41">
        <f>ROUND(E19*G19,2)</f>
        <v>0</v>
      </c>
      <c r="J19" s="41">
        <f>ROUND(E19*G19,2)</f>
        <v>0</v>
      </c>
      <c r="L19" s="42">
        <f>E19*K19</f>
        <v>0</v>
      </c>
      <c r="N19" s="39">
        <f>E19*M19</f>
        <v>0</v>
      </c>
      <c r="P19" s="40" t="s">
        <v>89</v>
      </c>
      <c r="V19" s="43" t="s">
        <v>69</v>
      </c>
      <c r="X19" s="37" t="s">
        <v>105</v>
      </c>
      <c r="Y19" s="37" t="s">
        <v>103</v>
      </c>
      <c r="Z19" s="40" t="s">
        <v>91</v>
      </c>
      <c r="AJ19" s="14" t="s">
        <v>92</v>
      </c>
      <c r="AK19" s="14" t="s">
        <v>93</v>
      </c>
    </row>
    <row r="20" spans="1:37">
      <c r="D20" s="2" t="s">
        <v>106</v>
      </c>
      <c r="E20" s="3"/>
      <c r="F20" s="8"/>
      <c r="G20" s="6"/>
      <c r="H20" s="6"/>
      <c r="I20" s="6"/>
      <c r="J20" s="6"/>
      <c r="K20" s="9"/>
      <c r="L20" s="9"/>
      <c r="M20" s="3"/>
      <c r="N20" s="3"/>
      <c r="O20" s="8"/>
      <c r="P20" s="8"/>
      <c r="Q20" s="3"/>
      <c r="R20" s="3"/>
      <c r="S20" s="3"/>
      <c r="T20" s="7"/>
      <c r="U20" s="7"/>
      <c r="V20" s="7" t="s">
        <v>0</v>
      </c>
      <c r="W20" s="4"/>
      <c r="X20" s="8"/>
    </row>
    <row r="21" spans="1:37">
      <c r="D21" s="2" t="s">
        <v>107</v>
      </c>
      <c r="E21" s="3"/>
      <c r="F21" s="8"/>
      <c r="G21" s="6"/>
      <c r="H21" s="6"/>
      <c r="I21" s="6"/>
      <c r="J21" s="6"/>
      <c r="K21" s="9"/>
      <c r="L21" s="9"/>
      <c r="M21" s="3"/>
      <c r="N21" s="3"/>
      <c r="O21" s="8"/>
      <c r="P21" s="8"/>
      <c r="Q21" s="3"/>
      <c r="R21" s="3"/>
      <c r="S21" s="3"/>
      <c r="T21" s="7"/>
      <c r="U21" s="7"/>
      <c r="V21" s="7" t="s">
        <v>0</v>
      </c>
      <c r="W21" s="4"/>
      <c r="X21" s="8"/>
    </row>
    <row r="22" spans="1:37">
      <c r="D22" s="2" t="s">
        <v>108</v>
      </c>
      <c r="E22" s="3"/>
      <c r="F22" s="8"/>
      <c r="G22" s="6"/>
      <c r="H22" s="6"/>
      <c r="I22" s="6"/>
      <c r="J22" s="6"/>
      <c r="K22" s="9"/>
      <c r="L22" s="9"/>
      <c r="M22" s="3"/>
      <c r="N22" s="3"/>
      <c r="O22" s="8"/>
      <c r="P22" s="8"/>
      <c r="Q22" s="3"/>
      <c r="R22" s="3"/>
      <c r="S22" s="3"/>
      <c r="T22" s="7"/>
      <c r="U22" s="7"/>
      <c r="V22" s="7" t="s">
        <v>0</v>
      </c>
      <c r="W22" s="4"/>
      <c r="X22" s="8"/>
    </row>
    <row r="23" spans="1:37">
      <c r="D23" s="5" t="s">
        <v>109</v>
      </c>
      <c r="E23" s="3"/>
      <c r="F23" s="8"/>
      <c r="G23" s="6"/>
      <c r="H23" s="6"/>
      <c r="I23" s="6"/>
      <c r="J23" s="6"/>
      <c r="K23" s="9"/>
      <c r="L23" s="9"/>
      <c r="M23" s="3"/>
      <c r="N23" s="3"/>
      <c r="O23" s="8"/>
      <c r="P23" s="8"/>
      <c r="Q23" s="3"/>
      <c r="R23" s="3"/>
      <c r="S23" s="3"/>
      <c r="T23" s="7"/>
      <c r="U23" s="7"/>
      <c r="V23" s="7" t="s">
        <v>0</v>
      </c>
      <c r="W23" s="4"/>
      <c r="X23" s="8"/>
    </row>
    <row r="24" spans="1:37">
      <c r="D24" s="2" t="s">
        <v>110</v>
      </c>
      <c r="E24" s="3"/>
      <c r="F24" s="8"/>
      <c r="G24" s="6"/>
      <c r="H24" s="6"/>
      <c r="I24" s="6"/>
      <c r="J24" s="6"/>
      <c r="K24" s="9"/>
      <c r="L24" s="9"/>
      <c r="M24" s="3"/>
      <c r="N24" s="3"/>
      <c r="O24" s="8"/>
      <c r="P24" s="8"/>
      <c r="Q24" s="3"/>
      <c r="R24" s="3"/>
      <c r="S24" s="3"/>
      <c r="T24" s="7"/>
      <c r="U24" s="7"/>
      <c r="V24" s="7" t="s">
        <v>0</v>
      </c>
      <c r="W24" s="4"/>
      <c r="X24" s="8"/>
    </row>
    <row r="25" spans="1:37">
      <c r="D25" s="5" t="s">
        <v>111</v>
      </c>
      <c r="E25" s="3"/>
      <c r="F25" s="8"/>
      <c r="G25" s="6"/>
      <c r="H25" s="6"/>
      <c r="I25" s="6"/>
      <c r="J25" s="6"/>
      <c r="K25" s="9"/>
      <c r="L25" s="9"/>
      <c r="M25" s="3"/>
      <c r="N25" s="3"/>
      <c r="O25" s="8"/>
      <c r="P25" s="8"/>
      <c r="Q25" s="3"/>
      <c r="R25" s="3"/>
      <c r="S25" s="3"/>
      <c r="T25" s="7"/>
      <c r="U25" s="7"/>
      <c r="V25" s="7" t="s">
        <v>0</v>
      </c>
      <c r="W25" s="4"/>
      <c r="X25" s="8"/>
    </row>
    <row r="26" spans="1:37">
      <c r="D26" s="2" t="s">
        <v>112</v>
      </c>
      <c r="E26" s="3"/>
      <c r="F26" s="8"/>
      <c r="G26" s="6"/>
      <c r="H26" s="6"/>
      <c r="I26" s="6"/>
      <c r="J26" s="6"/>
      <c r="K26" s="9"/>
      <c r="L26" s="9"/>
      <c r="M26" s="3"/>
      <c r="N26" s="3"/>
      <c r="O26" s="8"/>
      <c r="P26" s="8"/>
      <c r="Q26" s="3"/>
      <c r="R26" s="3"/>
      <c r="S26" s="3"/>
      <c r="T26" s="7"/>
      <c r="U26" s="7"/>
      <c r="V26" s="7" t="s">
        <v>0</v>
      </c>
      <c r="W26" s="4"/>
      <c r="X26" s="8"/>
    </row>
    <row r="27" spans="1:37">
      <c r="A27" s="35">
        <v>5</v>
      </c>
      <c r="B27" s="36" t="s">
        <v>85</v>
      </c>
      <c r="C27" s="37" t="s">
        <v>113</v>
      </c>
      <c r="D27" s="38" t="s">
        <v>114</v>
      </c>
      <c r="E27" s="39">
        <v>24.167000000000002</v>
      </c>
      <c r="F27" s="40" t="s">
        <v>88</v>
      </c>
      <c r="H27" s="41">
        <f>ROUND(E27*G27,2)</f>
        <v>0</v>
      </c>
      <c r="J27" s="41">
        <f>ROUND(E27*G27,2)</f>
        <v>0</v>
      </c>
      <c r="L27" s="42">
        <f>E27*K27</f>
        <v>0</v>
      </c>
      <c r="N27" s="39">
        <f>E27*M27</f>
        <v>0</v>
      </c>
      <c r="P27" s="40" t="s">
        <v>89</v>
      </c>
      <c r="V27" s="43" t="s">
        <v>69</v>
      </c>
      <c r="X27" s="37" t="s">
        <v>115</v>
      </c>
      <c r="Y27" s="37" t="s">
        <v>113</v>
      </c>
      <c r="Z27" s="40" t="s">
        <v>91</v>
      </c>
      <c r="AJ27" s="14" t="s">
        <v>92</v>
      </c>
      <c r="AK27" s="14" t="s">
        <v>93</v>
      </c>
    </row>
    <row r="28" spans="1:37">
      <c r="A28" s="35">
        <v>6</v>
      </c>
      <c r="B28" s="36" t="s">
        <v>95</v>
      </c>
      <c r="C28" s="37" t="s">
        <v>116</v>
      </c>
      <c r="D28" s="38" t="s">
        <v>117</v>
      </c>
      <c r="E28" s="39">
        <v>4.76</v>
      </c>
      <c r="F28" s="40" t="s">
        <v>88</v>
      </c>
      <c r="H28" s="41">
        <f>ROUND(E28*G28,2)</f>
        <v>0</v>
      </c>
      <c r="J28" s="41">
        <f>ROUND(E28*G28,2)</f>
        <v>0</v>
      </c>
      <c r="L28" s="42">
        <f>E28*K28</f>
        <v>0</v>
      </c>
      <c r="N28" s="39">
        <f>E28*M28</f>
        <v>0</v>
      </c>
      <c r="P28" s="40" t="s">
        <v>89</v>
      </c>
      <c r="V28" s="43" t="s">
        <v>69</v>
      </c>
      <c r="X28" s="37" t="s">
        <v>118</v>
      </c>
      <c r="Y28" s="37" t="s">
        <v>116</v>
      </c>
      <c r="Z28" s="40" t="s">
        <v>91</v>
      </c>
      <c r="AJ28" s="14" t="s">
        <v>92</v>
      </c>
      <c r="AK28" s="14" t="s">
        <v>93</v>
      </c>
    </row>
    <row r="29" spans="1:37">
      <c r="D29" s="2" t="s">
        <v>119</v>
      </c>
      <c r="E29" s="3"/>
      <c r="F29" s="8"/>
      <c r="G29" s="6"/>
      <c r="H29" s="6"/>
      <c r="I29" s="6"/>
      <c r="J29" s="6"/>
      <c r="K29" s="9"/>
      <c r="L29" s="9"/>
      <c r="M29" s="3"/>
      <c r="N29" s="3"/>
      <c r="O29" s="8"/>
      <c r="P29" s="8"/>
      <c r="Q29" s="3"/>
      <c r="R29" s="3"/>
      <c r="S29" s="3"/>
      <c r="T29" s="7"/>
      <c r="U29" s="7"/>
      <c r="V29" s="7" t="s">
        <v>0</v>
      </c>
      <c r="W29" s="4"/>
      <c r="X29" s="8"/>
    </row>
    <row r="30" spans="1:37">
      <c r="A30" s="35">
        <v>7</v>
      </c>
      <c r="B30" s="36" t="s">
        <v>95</v>
      </c>
      <c r="C30" s="37" t="s">
        <v>120</v>
      </c>
      <c r="D30" s="38" t="s">
        <v>121</v>
      </c>
      <c r="E30" s="39">
        <v>4.76</v>
      </c>
      <c r="F30" s="40" t="s">
        <v>88</v>
      </c>
      <c r="H30" s="41">
        <f>ROUND(E30*G30,2)</f>
        <v>0</v>
      </c>
      <c r="J30" s="41">
        <f>ROUND(E30*G30,2)</f>
        <v>0</v>
      </c>
      <c r="L30" s="42">
        <f>E30*K30</f>
        <v>0</v>
      </c>
      <c r="N30" s="39">
        <f>E30*M30</f>
        <v>0</v>
      </c>
      <c r="P30" s="40" t="s">
        <v>89</v>
      </c>
      <c r="V30" s="43" t="s">
        <v>69</v>
      </c>
      <c r="X30" s="37" t="s">
        <v>122</v>
      </c>
      <c r="Y30" s="37" t="s">
        <v>120</v>
      </c>
      <c r="Z30" s="40" t="s">
        <v>91</v>
      </c>
      <c r="AJ30" s="14" t="s">
        <v>92</v>
      </c>
      <c r="AK30" s="14" t="s">
        <v>93</v>
      </c>
    </row>
    <row r="31" spans="1:37">
      <c r="A31" s="35">
        <v>8</v>
      </c>
      <c r="B31" s="36" t="s">
        <v>85</v>
      </c>
      <c r="C31" s="37" t="s">
        <v>123</v>
      </c>
      <c r="D31" s="38" t="s">
        <v>124</v>
      </c>
      <c r="E31" s="39">
        <v>1.3759999999999999</v>
      </c>
      <c r="F31" s="40" t="s">
        <v>88</v>
      </c>
      <c r="H31" s="41">
        <f>ROUND(E31*G31,2)</f>
        <v>0</v>
      </c>
      <c r="J31" s="41">
        <f>ROUND(E31*G31,2)</f>
        <v>0</v>
      </c>
      <c r="L31" s="42">
        <f>E31*K31</f>
        <v>0</v>
      </c>
      <c r="N31" s="39">
        <f>E31*M31</f>
        <v>0</v>
      </c>
      <c r="P31" s="40" t="s">
        <v>89</v>
      </c>
      <c r="V31" s="43" t="s">
        <v>69</v>
      </c>
      <c r="X31" s="37" t="s">
        <v>125</v>
      </c>
      <c r="Y31" s="37" t="s">
        <v>123</v>
      </c>
      <c r="Z31" s="40" t="s">
        <v>91</v>
      </c>
      <c r="AJ31" s="14" t="s">
        <v>92</v>
      </c>
      <c r="AK31" s="14" t="s">
        <v>93</v>
      </c>
    </row>
    <row r="32" spans="1:37">
      <c r="D32" s="5" t="s">
        <v>126</v>
      </c>
      <c r="E32" s="3"/>
      <c r="F32" s="8"/>
      <c r="G32" s="6"/>
      <c r="H32" s="6"/>
      <c r="I32" s="6"/>
      <c r="J32" s="6"/>
      <c r="K32" s="9"/>
      <c r="L32" s="9"/>
      <c r="M32" s="3"/>
      <c r="N32" s="3"/>
      <c r="O32" s="8"/>
      <c r="P32" s="8"/>
      <c r="Q32" s="3"/>
      <c r="R32" s="3"/>
      <c r="S32" s="3"/>
      <c r="T32" s="7"/>
      <c r="U32" s="7"/>
      <c r="V32" s="7" t="s">
        <v>0</v>
      </c>
      <c r="W32" s="4"/>
      <c r="X32" s="8"/>
    </row>
    <row r="33" spans="1:37">
      <c r="D33" s="5" t="s">
        <v>127</v>
      </c>
      <c r="E33" s="3"/>
      <c r="F33" s="8"/>
      <c r="G33" s="6"/>
      <c r="H33" s="6"/>
      <c r="I33" s="6"/>
      <c r="J33" s="6"/>
      <c r="K33" s="9"/>
      <c r="L33" s="9"/>
      <c r="M33" s="3"/>
      <c r="N33" s="3"/>
      <c r="O33" s="8"/>
      <c r="P33" s="8"/>
      <c r="Q33" s="3"/>
      <c r="R33" s="3"/>
      <c r="S33" s="3"/>
      <c r="T33" s="7"/>
      <c r="U33" s="7"/>
      <c r="V33" s="7" t="s">
        <v>0</v>
      </c>
      <c r="W33" s="4"/>
      <c r="X33" s="8"/>
    </row>
    <row r="34" spans="1:37">
      <c r="A34" s="35">
        <v>9</v>
      </c>
      <c r="B34" s="36" t="s">
        <v>85</v>
      </c>
      <c r="C34" s="37" t="s">
        <v>128</v>
      </c>
      <c r="D34" s="38" t="s">
        <v>121</v>
      </c>
      <c r="E34" s="39">
        <v>1.3759999999999999</v>
      </c>
      <c r="F34" s="40" t="s">
        <v>88</v>
      </c>
      <c r="H34" s="41">
        <f>ROUND(E34*G34,2)</f>
        <v>0</v>
      </c>
      <c r="J34" s="41">
        <f>ROUND(E34*G34,2)</f>
        <v>0</v>
      </c>
      <c r="L34" s="42">
        <f>E34*K34</f>
        <v>0</v>
      </c>
      <c r="N34" s="39">
        <f>E34*M34</f>
        <v>0</v>
      </c>
      <c r="P34" s="40" t="s">
        <v>89</v>
      </c>
      <c r="V34" s="43" t="s">
        <v>69</v>
      </c>
      <c r="X34" s="37" t="s">
        <v>129</v>
      </c>
      <c r="Y34" s="37" t="s">
        <v>128</v>
      </c>
      <c r="Z34" s="40" t="s">
        <v>91</v>
      </c>
      <c r="AJ34" s="14" t="s">
        <v>92</v>
      </c>
      <c r="AK34" s="14" t="s">
        <v>93</v>
      </c>
    </row>
    <row r="35" spans="1:37">
      <c r="A35" s="35">
        <v>10</v>
      </c>
      <c r="B35" s="36" t="s">
        <v>85</v>
      </c>
      <c r="C35" s="37" t="s">
        <v>130</v>
      </c>
      <c r="D35" s="38" t="s">
        <v>131</v>
      </c>
      <c r="E35" s="39">
        <v>722.14400000000001</v>
      </c>
      <c r="F35" s="40" t="s">
        <v>88</v>
      </c>
      <c r="H35" s="41">
        <f>ROUND(E35*G35,2)</f>
        <v>0</v>
      </c>
      <c r="J35" s="41">
        <f>ROUND(E35*G35,2)</f>
        <v>0</v>
      </c>
      <c r="L35" s="42">
        <f>E35*K35</f>
        <v>0</v>
      </c>
      <c r="N35" s="39">
        <f>E35*M35</f>
        <v>0</v>
      </c>
      <c r="P35" s="40" t="s">
        <v>89</v>
      </c>
      <c r="V35" s="43" t="s">
        <v>69</v>
      </c>
      <c r="X35" s="37" t="s">
        <v>132</v>
      </c>
      <c r="Y35" s="37" t="s">
        <v>130</v>
      </c>
      <c r="Z35" s="40" t="s">
        <v>133</v>
      </c>
      <c r="AJ35" s="14" t="s">
        <v>92</v>
      </c>
      <c r="AK35" s="14" t="s">
        <v>93</v>
      </c>
    </row>
    <row r="36" spans="1:37">
      <c r="D36" s="5" t="s">
        <v>134</v>
      </c>
      <c r="E36" s="3"/>
      <c r="F36" s="8"/>
      <c r="G36" s="6"/>
      <c r="H36" s="6"/>
      <c r="I36" s="6"/>
      <c r="J36" s="6"/>
      <c r="K36" s="9"/>
      <c r="L36" s="9"/>
      <c r="M36" s="3"/>
      <c r="N36" s="3"/>
      <c r="O36" s="8"/>
      <c r="P36" s="8"/>
      <c r="Q36" s="3"/>
      <c r="R36" s="3"/>
      <c r="S36" s="3"/>
      <c r="T36" s="7"/>
      <c r="U36" s="7"/>
      <c r="V36" s="7" t="s">
        <v>0</v>
      </c>
      <c r="W36" s="4"/>
      <c r="X36" s="8"/>
    </row>
    <row r="37" spans="1:37">
      <c r="D37" s="5" t="s">
        <v>135</v>
      </c>
      <c r="E37" s="3"/>
      <c r="F37" s="8"/>
      <c r="G37" s="6"/>
      <c r="H37" s="6"/>
      <c r="I37" s="6"/>
      <c r="J37" s="6"/>
      <c r="K37" s="9"/>
      <c r="L37" s="9"/>
      <c r="M37" s="3"/>
      <c r="N37" s="3"/>
      <c r="O37" s="8"/>
      <c r="P37" s="8"/>
      <c r="Q37" s="3"/>
      <c r="R37" s="3"/>
      <c r="S37" s="3"/>
      <c r="T37" s="7"/>
      <c r="U37" s="7"/>
      <c r="V37" s="7" t="s">
        <v>0</v>
      </c>
      <c r="W37" s="4"/>
      <c r="X37" s="8"/>
    </row>
    <row r="38" spans="1:37">
      <c r="A38" s="35">
        <v>11</v>
      </c>
      <c r="B38" s="36" t="s">
        <v>85</v>
      </c>
      <c r="C38" s="37" t="s">
        <v>136</v>
      </c>
      <c r="D38" s="38" t="s">
        <v>137</v>
      </c>
      <c r="E38" s="39">
        <v>371.125</v>
      </c>
      <c r="F38" s="40" t="s">
        <v>88</v>
      </c>
      <c r="H38" s="41">
        <f>ROUND(E38*G38,2)</f>
        <v>0</v>
      </c>
      <c r="J38" s="41">
        <f>ROUND(E38*G38,2)</f>
        <v>0</v>
      </c>
      <c r="L38" s="42">
        <f>E38*K38</f>
        <v>0</v>
      </c>
      <c r="N38" s="39">
        <f>E38*M38</f>
        <v>0</v>
      </c>
      <c r="P38" s="40" t="s">
        <v>89</v>
      </c>
      <c r="V38" s="43" t="s">
        <v>69</v>
      </c>
      <c r="X38" s="37" t="s">
        <v>138</v>
      </c>
      <c r="Y38" s="37" t="s">
        <v>136</v>
      </c>
      <c r="Z38" s="40" t="s">
        <v>91</v>
      </c>
      <c r="AJ38" s="14" t="s">
        <v>92</v>
      </c>
      <c r="AK38" s="14" t="s">
        <v>93</v>
      </c>
    </row>
    <row r="39" spans="1:37">
      <c r="A39" s="35">
        <v>12</v>
      </c>
      <c r="B39" s="36" t="s">
        <v>85</v>
      </c>
      <c r="C39" s="37" t="s">
        <v>139</v>
      </c>
      <c r="D39" s="38" t="s">
        <v>140</v>
      </c>
      <c r="E39" s="39">
        <v>371.125</v>
      </c>
      <c r="F39" s="40" t="s">
        <v>88</v>
      </c>
      <c r="H39" s="41">
        <f>ROUND(E39*G39,2)</f>
        <v>0</v>
      </c>
      <c r="J39" s="41">
        <f>ROUND(E39*G39,2)</f>
        <v>0</v>
      </c>
      <c r="L39" s="42">
        <f>E39*K39</f>
        <v>0</v>
      </c>
      <c r="N39" s="39">
        <f>E39*M39</f>
        <v>0</v>
      </c>
      <c r="P39" s="40" t="s">
        <v>89</v>
      </c>
      <c r="V39" s="43" t="s">
        <v>69</v>
      </c>
      <c r="X39" s="37" t="s">
        <v>141</v>
      </c>
      <c r="Y39" s="37" t="s">
        <v>139</v>
      </c>
      <c r="Z39" s="40" t="s">
        <v>91</v>
      </c>
      <c r="AJ39" s="14" t="s">
        <v>92</v>
      </c>
      <c r="AK39" s="14" t="s">
        <v>93</v>
      </c>
    </row>
    <row r="40" spans="1:37">
      <c r="D40" s="5" t="s">
        <v>142</v>
      </c>
      <c r="E40" s="3"/>
      <c r="F40" s="8"/>
      <c r="G40" s="6"/>
      <c r="H40" s="6"/>
      <c r="I40" s="6"/>
      <c r="J40" s="6"/>
      <c r="K40" s="9"/>
      <c r="L40" s="9"/>
      <c r="M40" s="3"/>
      <c r="N40" s="3"/>
      <c r="O40" s="8"/>
      <c r="P40" s="8"/>
      <c r="Q40" s="3"/>
      <c r="R40" s="3"/>
      <c r="S40" s="3"/>
      <c r="T40" s="7"/>
      <c r="U40" s="7"/>
      <c r="V40" s="7" t="s">
        <v>0</v>
      </c>
      <c r="W40" s="4"/>
      <c r="X40" s="8"/>
    </row>
    <row r="41" spans="1:37" ht="20.399999999999999">
      <c r="D41" s="2" t="s">
        <v>143</v>
      </c>
      <c r="E41" s="3"/>
      <c r="F41" s="8"/>
      <c r="G41" s="6"/>
      <c r="H41" s="6"/>
      <c r="I41" s="6"/>
      <c r="J41" s="6"/>
      <c r="K41" s="9"/>
      <c r="L41" s="9"/>
      <c r="M41" s="3"/>
      <c r="N41" s="3"/>
      <c r="O41" s="8"/>
      <c r="P41" s="8"/>
      <c r="Q41" s="3"/>
      <c r="R41" s="3"/>
      <c r="S41" s="3"/>
      <c r="T41" s="7"/>
      <c r="U41" s="7"/>
      <c r="V41" s="7" t="s">
        <v>0</v>
      </c>
      <c r="W41" s="4"/>
      <c r="X41" s="8"/>
    </row>
    <row r="42" spans="1:37">
      <c r="D42" s="5" t="s">
        <v>144</v>
      </c>
      <c r="E42" s="3"/>
      <c r="F42" s="8"/>
      <c r="G42" s="6"/>
      <c r="H42" s="6"/>
      <c r="I42" s="6"/>
      <c r="J42" s="6"/>
      <c r="K42" s="9"/>
      <c r="L42" s="9"/>
      <c r="M42" s="3"/>
      <c r="N42" s="3"/>
      <c r="O42" s="8"/>
      <c r="P42" s="8"/>
      <c r="Q42" s="3"/>
      <c r="R42" s="3"/>
      <c r="S42" s="3"/>
      <c r="T42" s="7"/>
      <c r="U42" s="7"/>
      <c r="V42" s="7" t="s">
        <v>0</v>
      </c>
      <c r="W42" s="4"/>
      <c r="X42" s="8"/>
    </row>
    <row r="43" spans="1:37">
      <c r="D43" s="5" t="s">
        <v>145</v>
      </c>
      <c r="E43" s="3"/>
      <c r="F43" s="8"/>
      <c r="G43" s="6"/>
      <c r="H43" s="6"/>
      <c r="I43" s="6"/>
      <c r="J43" s="6"/>
      <c r="K43" s="9"/>
      <c r="L43" s="9"/>
      <c r="M43" s="3"/>
      <c r="N43" s="3"/>
      <c r="O43" s="8"/>
      <c r="P43" s="8"/>
      <c r="Q43" s="3"/>
      <c r="R43" s="3"/>
      <c r="S43" s="3"/>
      <c r="T43" s="7"/>
      <c r="U43" s="7"/>
      <c r="V43" s="7" t="s">
        <v>0</v>
      </c>
      <c r="W43" s="4"/>
      <c r="X43" s="8"/>
    </row>
    <row r="44" spans="1:37">
      <c r="D44" s="2" t="s">
        <v>146</v>
      </c>
      <c r="E44" s="3"/>
      <c r="F44" s="8"/>
      <c r="G44" s="6"/>
      <c r="H44" s="6"/>
      <c r="I44" s="6"/>
      <c r="J44" s="6"/>
      <c r="K44" s="9"/>
      <c r="L44" s="9"/>
      <c r="M44" s="3"/>
      <c r="N44" s="3"/>
      <c r="O44" s="8"/>
      <c r="P44" s="8"/>
      <c r="Q44" s="3"/>
      <c r="R44" s="3"/>
      <c r="S44" s="3"/>
      <c r="T44" s="7"/>
      <c r="U44" s="7"/>
      <c r="V44" s="7" t="s">
        <v>0</v>
      </c>
      <c r="W44" s="4"/>
      <c r="X44" s="8"/>
    </row>
    <row r="45" spans="1:37">
      <c r="D45" s="5" t="s">
        <v>147</v>
      </c>
      <c r="E45" s="3"/>
      <c r="F45" s="8"/>
      <c r="G45" s="6"/>
      <c r="H45" s="6"/>
      <c r="I45" s="6"/>
      <c r="J45" s="6"/>
      <c r="K45" s="9"/>
      <c r="L45" s="9"/>
      <c r="M45" s="3"/>
      <c r="N45" s="3"/>
      <c r="O45" s="8"/>
      <c r="P45" s="8"/>
      <c r="Q45" s="3"/>
      <c r="R45" s="3"/>
      <c r="S45" s="3"/>
      <c r="T45" s="7"/>
      <c r="U45" s="7"/>
      <c r="V45" s="7" t="s">
        <v>0</v>
      </c>
      <c r="W45" s="4"/>
      <c r="X45" s="8"/>
    </row>
    <row r="46" spans="1:37">
      <c r="D46" s="2" t="s">
        <v>148</v>
      </c>
      <c r="E46" s="3"/>
      <c r="F46" s="8"/>
      <c r="G46" s="6"/>
      <c r="H46" s="6"/>
      <c r="I46" s="6"/>
      <c r="J46" s="6"/>
      <c r="K46" s="9"/>
      <c r="L46" s="9"/>
      <c r="M46" s="3"/>
      <c r="N46" s="3"/>
      <c r="O46" s="8"/>
      <c r="P46" s="8"/>
      <c r="Q46" s="3"/>
      <c r="R46" s="3"/>
      <c r="S46" s="3"/>
      <c r="T46" s="7"/>
      <c r="U46" s="7"/>
      <c r="V46" s="7" t="s">
        <v>0</v>
      </c>
      <c r="W46" s="4"/>
      <c r="X46" s="8"/>
    </row>
    <row r="47" spans="1:37">
      <c r="D47" s="1" t="s">
        <v>149</v>
      </c>
      <c r="E47" s="75">
        <f>J47</f>
        <v>0</v>
      </c>
      <c r="H47" s="75">
        <f>SUM(H12:H46)</f>
        <v>0</v>
      </c>
      <c r="I47" s="75">
        <f>SUM(I12:I46)</f>
        <v>0</v>
      </c>
      <c r="J47" s="75">
        <f>SUM(J12:J46)</f>
        <v>0</v>
      </c>
      <c r="L47" s="76">
        <f>SUM(L12:L46)</f>
        <v>0</v>
      </c>
      <c r="N47" s="77">
        <f>SUM(N12:N46)</f>
        <v>0</v>
      </c>
      <c r="W47" s="44">
        <f>SUM(W12:W46)</f>
        <v>0</v>
      </c>
    </row>
    <row r="49" spans="1:37">
      <c r="B49" s="37" t="s">
        <v>150</v>
      </c>
    </row>
    <row r="50" spans="1:37">
      <c r="A50" s="35">
        <v>13</v>
      </c>
      <c r="B50" s="36" t="s">
        <v>151</v>
      </c>
      <c r="C50" s="37" t="s">
        <v>152</v>
      </c>
      <c r="D50" s="38" t="s">
        <v>153</v>
      </c>
      <c r="E50" s="39">
        <v>30.483000000000001</v>
      </c>
      <c r="F50" s="40" t="s">
        <v>88</v>
      </c>
      <c r="H50" s="41">
        <f>ROUND(E50*G50,2)</f>
        <v>0</v>
      </c>
      <c r="J50" s="41">
        <f>ROUND(E50*G50,2)</f>
        <v>0</v>
      </c>
      <c r="K50" s="42">
        <v>2.4193099999999998</v>
      </c>
      <c r="L50" s="42">
        <f>E50*K50</f>
        <v>73.74782673</v>
      </c>
      <c r="N50" s="39">
        <f>E50*M50</f>
        <v>0</v>
      </c>
      <c r="P50" s="40" t="s">
        <v>89</v>
      </c>
      <c r="V50" s="43" t="s">
        <v>69</v>
      </c>
      <c r="X50" s="37" t="s">
        <v>154</v>
      </c>
      <c r="Y50" s="37" t="s">
        <v>152</v>
      </c>
      <c r="Z50" s="40" t="s">
        <v>155</v>
      </c>
      <c r="AJ50" s="14" t="s">
        <v>92</v>
      </c>
      <c r="AK50" s="14" t="s">
        <v>93</v>
      </c>
    </row>
    <row r="51" spans="1:37">
      <c r="D51" s="2" t="s">
        <v>156</v>
      </c>
      <c r="E51" s="3"/>
      <c r="F51" s="8"/>
      <c r="G51" s="6"/>
      <c r="H51" s="6"/>
      <c r="I51" s="6"/>
      <c r="J51" s="6"/>
      <c r="K51" s="9"/>
      <c r="L51" s="9"/>
      <c r="M51" s="3"/>
      <c r="N51" s="3"/>
      <c r="O51" s="8"/>
      <c r="P51" s="8"/>
      <c r="Q51" s="3"/>
      <c r="R51" s="3"/>
      <c r="S51" s="3"/>
      <c r="T51" s="7"/>
      <c r="U51" s="7"/>
      <c r="V51" s="7" t="s">
        <v>0</v>
      </c>
      <c r="W51" s="4"/>
      <c r="X51" s="8"/>
    </row>
    <row r="52" spans="1:37">
      <c r="D52" s="2" t="s">
        <v>157</v>
      </c>
      <c r="E52" s="3"/>
      <c r="F52" s="8"/>
      <c r="G52" s="6"/>
      <c r="H52" s="6"/>
      <c r="I52" s="6"/>
      <c r="J52" s="6"/>
      <c r="K52" s="9"/>
      <c r="L52" s="9"/>
      <c r="M52" s="3"/>
      <c r="N52" s="3"/>
      <c r="O52" s="8"/>
      <c r="P52" s="8"/>
      <c r="Q52" s="3"/>
      <c r="R52" s="3"/>
      <c r="S52" s="3"/>
      <c r="T52" s="7"/>
      <c r="U52" s="7"/>
      <c r="V52" s="7" t="s">
        <v>0</v>
      </c>
      <c r="W52" s="4"/>
      <c r="X52" s="8"/>
    </row>
    <row r="53" spans="1:37">
      <c r="D53" s="2" t="s">
        <v>158</v>
      </c>
      <c r="E53" s="3"/>
      <c r="F53" s="8"/>
      <c r="G53" s="6"/>
      <c r="H53" s="6"/>
      <c r="I53" s="6"/>
      <c r="J53" s="6"/>
      <c r="K53" s="9"/>
      <c r="L53" s="9"/>
      <c r="M53" s="3"/>
      <c r="N53" s="3"/>
      <c r="O53" s="8"/>
      <c r="P53" s="8"/>
      <c r="Q53" s="3"/>
      <c r="R53" s="3"/>
      <c r="S53" s="3"/>
      <c r="T53" s="7"/>
      <c r="U53" s="7"/>
      <c r="V53" s="7" t="s">
        <v>0</v>
      </c>
      <c r="W53" s="4"/>
      <c r="X53" s="8"/>
    </row>
    <row r="54" spans="1:37">
      <c r="D54" s="5" t="s">
        <v>159</v>
      </c>
      <c r="E54" s="3"/>
      <c r="F54" s="8"/>
      <c r="G54" s="6"/>
      <c r="H54" s="6"/>
      <c r="I54" s="6"/>
      <c r="J54" s="6"/>
      <c r="K54" s="9"/>
      <c r="L54" s="9"/>
      <c r="M54" s="3"/>
      <c r="N54" s="3"/>
      <c r="O54" s="8"/>
      <c r="P54" s="8"/>
      <c r="Q54" s="3"/>
      <c r="R54" s="3"/>
      <c r="S54" s="3"/>
      <c r="T54" s="7"/>
      <c r="U54" s="7"/>
      <c r="V54" s="7" t="s">
        <v>0</v>
      </c>
      <c r="W54" s="4"/>
      <c r="X54" s="8"/>
    </row>
    <row r="55" spans="1:37">
      <c r="D55" s="2" t="s">
        <v>160</v>
      </c>
      <c r="E55" s="3"/>
      <c r="F55" s="8"/>
      <c r="G55" s="6"/>
      <c r="H55" s="6"/>
      <c r="I55" s="6"/>
      <c r="J55" s="6"/>
      <c r="K55" s="9"/>
      <c r="L55" s="9"/>
      <c r="M55" s="3"/>
      <c r="N55" s="3"/>
      <c r="O55" s="8"/>
      <c r="P55" s="8"/>
      <c r="Q55" s="3"/>
      <c r="R55" s="3"/>
      <c r="S55" s="3"/>
      <c r="T55" s="7"/>
      <c r="U55" s="7"/>
      <c r="V55" s="7" t="s">
        <v>0</v>
      </c>
      <c r="W55" s="4"/>
      <c r="X55" s="8"/>
    </row>
    <row r="56" spans="1:37">
      <c r="A56" s="35">
        <v>14</v>
      </c>
      <c r="B56" s="36" t="s">
        <v>151</v>
      </c>
      <c r="C56" s="37" t="s">
        <v>161</v>
      </c>
      <c r="D56" s="38" t="s">
        <v>162</v>
      </c>
      <c r="E56" s="39">
        <v>11.255000000000001</v>
      </c>
      <c r="F56" s="40" t="s">
        <v>163</v>
      </c>
      <c r="H56" s="41">
        <f>ROUND(E56*G56,2)</f>
        <v>0</v>
      </c>
      <c r="J56" s="41">
        <f>ROUND(E56*G56,2)</f>
        <v>0</v>
      </c>
      <c r="K56" s="42">
        <v>2.2300000000000002E-3</v>
      </c>
      <c r="L56" s="42">
        <f>E56*K56</f>
        <v>2.5098650000000004E-2</v>
      </c>
      <c r="N56" s="39">
        <f>E56*M56</f>
        <v>0</v>
      </c>
      <c r="P56" s="40" t="s">
        <v>89</v>
      </c>
      <c r="V56" s="43" t="s">
        <v>69</v>
      </c>
      <c r="X56" s="37" t="s">
        <v>164</v>
      </c>
      <c r="Y56" s="37" t="s">
        <v>161</v>
      </c>
      <c r="Z56" s="40" t="s">
        <v>155</v>
      </c>
      <c r="AJ56" s="14" t="s">
        <v>92</v>
      </c>
      <c r="AK56" s="14" t="s">
        <v>93</v>
      </c>
    </row>
    <row r="57" spans="1:37">
      <c r="D57" s="2" t="s">
        <v>165</v>
      </c>
      <c r="E57" s="3"/>
      <c r="F57" s="8"/>
      <c r="G57" s="6"/>
      <c r="H57" s="6"/>
      <c r="I57" s="6"/>
      <c r="J57" s="6"/>
      <c r="K57" s="9"/>
      <c r="L57" s="9"/>
      <c r="M57" s="3"/>
      <c r="N57" s="3"/>
      <c r="O57" s="8"/>
      <c r="P57" s="8"/>
      <c r="Q57" s="3"/>
      <c r="R57" s="3"/>
      <c r="S57" s="3"/>
      <c r="T57" s="7"/>
      <c r="U57" s="7"/>
      <c r="V57" s="7" t="s">
        <v>0</v>
      </c>
      <c r="W57" s="4"/>
      <c r="X57" s="8"/>
    </row>
    <row r="58" spans="1:37">
      <c r="D58" s="2" t="s">
        <v>166</v>
      </c>
      <c r="E58" s="3"/>
      <c r="F58" s="8"/>
      <c r="G58" s="6"/>
      <c r="H58" s="6"/>
      <c r="I58" s="6"/>
      <c r="J58" s="6"/>
      <c r="K58" s="9"/>
      <c r="L58" s="9"/>
      <c r="M58" s="3"/>
      <c r="N58" s="3"/>
      <c r="O58" s="8"/>
      <c r="P58" s="8"/>
      <c r="Q58" s="3"/>
      <c r="R58" s="3"/>
      <c r="S58" s="3"/>
      <c r="T58" s="7"/>
      <c r="U58" s="7"/>
      <c r="V58" s="7" t="s">
        <v>0</v>
      </c>
      <c r="W58" s="4"/>
      <c r="X58" s="8"/>
    </row>
    <row r="59" spans="1:37">
      <c r="A59" s="35">
        <v>15</v>
      </c>
      <c r="B59" s="36" t="s">
        <v>151</v>
      </c>
      <c r="C59" s="37" t="s">
        <v>167</v>
      </c>
      <c r="D59" s="38" t="s">
        <v>168</v>
      </c>
      <c r="E59" s="39">
        <v>11.255000000000001</v>
      </c>
      <c r="F59" s="40" t="s">
        <v>163</v>
      </c>
      <c r="H59" s="41">
        <f>ROUND(E59*G59,2)</f>
        <v>0</v>
      </c>
      <c r="J59" s="41">
        <f>ROUND(E59*G59,2)</f>
        <v>0</v>
      </c>
      <c r="L59" s="42">
        <f>E59*K59</f>
        <v>0</v>
      </c>
      <c r="N59" s="39">
        <f>E59*M59</f>
        <v>0</v>
      </c>
      <c r="P59" s="40" t="s">
        <v>89</v>
      </c>
      <c r="V59" s="43" t="s">
        <v>69</v>
      </c>
      <c r="X59" s="37" t="s">
        <v>169</v>
      </c>
      <c r="Y59" s="37" t="s">
        <v>167</v>
      </c>
      <c r="Z59" s="40" t="s">
        <v>155</v>
      </c>
      <c r="AJ59" s="14" t="s">
        <v>92</v>
      </c>
      <c r="AK59" s="14" t="s">
        <v>93</v>
      </c>
    </row>
    <row r="60" spans="1:37">
      <c r="A60" s="35">
        <v>16</v>
      </c>
      <c r="B60" s="36" t="s">
        <v>151</v>
      </c>
      <c r="C60" s="37" t="s">
        <v>170</v>
      </c>
      <c r="D60" s="38" t="s">
        <v>171</v>
      </c>
      <c r="E60" s="39">
        <v>3.5999999999999997E-2</v>
      </c>
      <c r="F60" s="40" t="s">
        <v>172</v>
      </c>
      <c r="H60" s="41">
        <f>ROUND(E60*G60,2)</f>
        <v>0</v>
      </c>
      <c r="J60" s="41">
        <f>ROUND(E60*G60,2)</f>
        <v>0</v>
      </c>
      <c r="K60" s="42">
        <v>1.1499699999999999</v>
      </c>
      <c r="L60" s="42">
        <f>E60*K60</f>
        <v>4.1398919999999992E-2</v>
      </c>
      <c r="N60" s="39">
        <f>E60*M60</f>
        <v>0</v>
      </c>
      <c r="P60" s="40" t="s">
        <v>89</v>
      </c>
      <c r="V60" s="43" t="s">
        <v>69</v>
      </c>
      <c r="X60" s="37" t="s">
        <v>173</v>
      </c>
      <c r="Y60" s="37" t="s">
        <v>170</v>
      </c>
      <c r="Z60" s="40" t="s">
        <v>155</v>
      </c>
      <c r="AJ60" s="14" t="s">
        <v>92</v>
      </c>
      <c r="AK60" s="14" t="s">
        <v>93</v>
      </c>
    </row>
    <row r="61" spans="1:37">
      <c r="D61" s="5" t="s">
        <v>174</v>
      </c>
      <c r="E61" s="3"/>
      <c r="F61" s="8"/>
      <c r="G61" s="6"/>
      <c r="H61" s="6"/>
      <c r="I61" s="6"/>
      <c r="J61" s="6"/>
      <c r="K61" s="9"/>
      <c r="L61" s="9"/>
      <c r="M61" s="3"/>
      <c r="N61" s="3"/>
      <c r="O61" s="8"/>
      <c r="P61" s="8"/>
      <c r="Q61" s="3"/>
      <c r="R61" s="3"/>
      <c r="S61" s="3"/>
      <c r="T61" s="7"/>
      <c r="U61" s="7"/>
      <c r="V61" s="7" t="s">
        <v>0</v>
      </c>
      <c r="W61" s="4"/>
      <c r="X61" s="8"/>
    </row>
    <row r="62" spans="1:37">
      <c r="D62" s="5" t="s">
        <v>175</v>
      </c>
      <c r="E62" s="3"/>
      <c r="F62" s="8"/>
      <c r="G62" s="6"/>
      <c r="H62" s="6"/>
      <c r="I62" s="6"/>
      <c r="J62" s="6"/>
      <c r="K62" s="9"/>
      <c r="L62" s="9"/>
      <c r="M62" s="3"/>
      <c r="N62" s="3"/>
      <c r="O62" s="8"/>
      <c r="P62" s="8"/>
      <c r="Q62" s="3"/>
      <c r="R62" s="3"/>
      <c r="S62" s="3"/>
      <c r="T62" s="7"/>
      <c r="U62" s="7"/>
      <c r="V62" s="7" t="s">
        <v>0</v>
      </c>
      <c r="W62" s="4"/>
      <c r="X62" s="8"/>
    </row>
    <row r="63" spans="1:37">
      <c r="A63" s="35">
        <v>17</v>
      </c>
      <c r="B63" s="36" t="s">
        <v>151</v>
      </c>
      <c r="C63" s="37" t="s">
        <v>176</v>
      </c>
      <c r="D63" s="38" t="s">
        <v>177</v>
      </c>
      <c r="E63" s="39">
        <v>1.4450000000000001</v>
      </c>
      <c r="F63" s="40" t="s">
        <v>88</v>
      </c>
      <c r="H63" s="41">
        <f>ROUND(E63*G63,2)</f>
        <v>0</v>
      </c>
      <c r="J63" s="41">
        <f>ROUND(E63*G63,2)</f>
        <v>0</v>
      </c>
      <c r="K63" s="42">
        <v>2.4193099999999998</v>
      </c>
      <c r="L63" s="42">
        <f>E63*K63</f>
        <v>3.4959029500000001</v>
      </c>
      <c r="N63" s="39">
        <f>E63*M63</f>
        <v>0</v>
      </c>
      <c r="P63" s="40" t="s">
        <v>89</v>
      </c>
      <c r="V63" s="43" t="s">
        <v>69</v>
      </c>
      <c r="X63" s="37" t="s">
        <v>178</v>
      </c>
      <c r="Y63" s="37" t="s">
        <v>176</v>
      </c>
      <c r="Z63" s="40" t="s">
        <v>155</v>
      </c>
      <c r="AJ63" s="14" t="s">
        <v>92</v>
      </c>
      <c r="AK63" s="14" t="s">
        <v>93</v>
      </c>
    </row>
    <row r="64" spans="1:37">
      <c r="D64" s="2" t="s">
        <v>179</v>
      </c>
      <c r="E64" s="3"/>
      <c r="F64" s="8"/>
      <c r="G64" s="6"/>
      <c r="H64" s="6"/>
      <c r="I64" s="6"/>
      <c r="J64" s="6"/>
      <c r="K64" s="9"/>
      <c r="L64" s="9"/>
      <c r="M64" s="3"/>
      <c r="N64" s="3"/>
      <c r="O64" s="8"/>
      <c r="P64" s="8"/>
      <c r="Q64" s="3"/>
      <c r="R64" s="3"/>
      <c r="S64" s="3"/>
      <c r="T64" s="7"/>
      <c r="U64" s="7"/>
      <c r="V64" s="7" t="s">
        <v>0</v>
      </c>
      <c r="W64" s="4"/>
      <c r="X64" s="8"/>
    </row>
    <row r="65" spans="1:37" ht="20.399999999999999">
      <c r="A65" s="35">
        <v>18</v>
      </c>
      <c r="B65" s="36" t="s">
        <v>180</v>
      </c>
      <c r="C65" s="37" t="s">
        <v>181</v>
      </c>
      <c r="D65" s="38" t="s">
        <v>182</v>
      </c>
      <c r="E65" s="39">
        <v>5.2359999999999998</v>
      </c>
      <c r="F65" s="40" t="s">
        <v>88</v>
      </c>
      <c r="H65" s="41">
        <f>ROUND(E65*G65,2)</f>
        <v>0</v>
      </c>
      <c r="J65" s="41">
        <f>ROUND(E65*G65,2)</f>
        <v>0</v>
      </c>
      <c r="K65" s="42">
        <v>2.4264100000000002</v>
      </c>
      <c r="L65" s="42">
        <f>E65*K65</f>
        <v>12.704682760000001</v>
      </c>
      <c r="N65" s="39">
        <f>E65*M65</f>
        <v>0</v>
      </c>
      <c r="P65" s="40" t="s">
        <v>89</v>
      </c>
      <c r="V65" s="43" t="s">
        <v>69</v>
      </c>
      <c r="X65" s="37" t="s">
        <v>183</v>
      </c>
      <c r="Y65" s="37" t="s">
        <v>181</v>
      </c>
      <c r="Z65" s="40" t="s">
        <v>155</v>
      </c>
      <c r="AJ65" s="14" t="s">
        <v>92</v>
      </c>
      <c r="AK65" s="14" t="s">
        <v>93</v>
      </c>
    </row>
    <row r="66" spans="1:37">
      <c r="D66" s="5" t="s">
        <v>184</v>
      </c>
      <c r="E66" s="3"/>
      <c r="F66" s="8"/>
      <c r="G66" s="6"/>
      <c r="H66" s="6"/>
      <c r="I66" s="6"/>
      <c r="J66" s="6"/>
      <c r="K66" s="9"/>
      <c r="L66" s="9"/>
      <c r="M66" s="3"/>
      <c r="N66" s="3"/>
      <c r="O66" s="8"/>
      <c r="P66" s="8"/>
      <c r="Q66" s="3"/>
      <c r="R66" s="3"/>
      <c r="S66" s="3"/>
      <c r="T66" s="7"/>
      <c r="U66" s="7"/>
      <c r="V66" s="7" t="s">
        <v>0</v>
      </c>
      <c r="W66" s="4"/>
      <c r="X66" s="8"/>
    </row>
    <row r="67" spans="1:37">
      <c r="D67" s="2" t="s">
        <v>185</v>
      </c>
      <c r="E67" s="3"/>
      <c r="F67" s="8"/>
      <c r="G67" s="6"/>
      <c r="H67" s="6"/>
      <c r="I67" s="6"/>
      <c r="J67" s="6"/>
      <c r="K67" s="9"/>
      <c r="L67" s="9"/>
      <c r="M67" s="3"/>
      <c r="N67" s="3"/>
      <c r="O67" s="8"/>
      <c r="P67" s="8"/>
      <c r="Q67" s="3"/>
      <c r="R67" s="3"/>
      <c r="S67" s="3"/>
      <c r="T67" s="7"/>
      <c r="U67" s="7"/>
      <c r="V67" s="7" t="s">
        <v>0</v>
      </c>
      <c r="W67" s="4"/>
      <c r="X67" s="8"/>
    </row>
    <row r="68" spans="1:37">
      <c r="D68" s="1" t="s">
        <v>186</v>
      </c>
      <c r="E68" s="75">
        <f>J68</f>
        <v>0</v>
      </c>
      <c r="H68" s="75">
        <f>SUM(H49:H67)</f>
        <v>0</v>
      </c>
      <c r="I68" s="75">
        <f>SUM(I49:I67)</f>
        <v>0</v>
      </c>
      <c r="J68" s="75">
        <f>SUM(J49:J67)</f>
        <v>0</v>
      </c>
      <c r="L68" s="76">
        <f>SUM(L49:L67)</f>
        <v>90.014910010000008</v>
      </c>
      <c r="N68" s="77">
        <f>SUM(N49:N67)</f>
        <v>0</v>
      </c>
      <c r="W68" s="44">
        <f>SUM(W49:W67)</f>
        <v>0</v>
      </c>
    </row>
    <row r="70" spans="1:37">
      <c r="B70" s="37" t="s">
        <v>187</v>
      </c>
    </row>
    <row r="71" spans="1:37" ht="20.399999999999999">
      <c r="A71" s="35">
        <v>19</v>
      </c>
      <c r="B71" s="36" t="s">
        <v>151</v>
      </c>
      <c r="C71" s="37" t="s">
        <v>188</v>
      </c>
      <c r="D71" s="38" t="s">
        <v>189</v>
      </c>
      <c r="E71" s="39">
        <v>87.956999999999994</v>
      </c>
      <c r="F71" s="40" t="s">
        <v>88</v>
      </c>
      <c r="H71" s="41">
        <f>ROUND(E71*G71,2)</f>
        <v>0</v>
      </c>
      <c r="J71" s="41">
        <f>ROUND(E71*G71,2)</f>
        <v>0</v>
      </c>
      <c r="K71" s="42">
        <v>0.85265000000000002</v>
      </c>
      <c r="L71" s="42">
        <f>E71*K71</f>
        <v>74.996536050000003</v>
      </c>
      <c r="N71" s="39">
        <f>E71*M71</f>
        <v>0</v>
      </c>
      <c r="P71" s="40" t="s">
        <v>89</v>
      </c>
      <c r="V71" s="43" t="s">
        <v>69</v>
      </c>
      <c r="X71" s="37" t="s">
        <v>190</v>
      </c>
      <c r="Y71" s="37" t="s">
        <v>188</v>
      </c>
      <c r="Z71" s="40" t="s">
        <v>191</v>
      </c>
      <c r="AJ71" s="14" t="s">
        <v>92</v>
      </c>
      <c r="AK71" s="14" t="s">
        <v>93</v>
      </c>
    </row>
    <row r="72" spans="1:37">
      <c r="D72" s="5" t="s">
        <v>192</v>
      </c>
      <c r="E72" s="3"/>
      <c r="F72" s="8"/>
      <c r="G72" s="6"/>
      <c r="H72" s="6"/>
      <c r="I72" s="6"/>
      <c r="J72" s="6"/>
      <c r="K72" s="9"/>
      <c r="L72" s="9"/>
      <c r="M72" s="3"/>
      <c r="N72" s="3"/>
      <c r="O72" s="8"/>
      <c r="P72" s="8"/>
      <c r="Q72" s="3"/>
      <c r="R72" s="3"/>
      <c r="S72" s="3"/>
      <c r="T72" s="7"/>
      <c r="U72" s="7"/>
      <c r="V72" s="7" t="s">
        <v>0</v>
      </c>
      <c r="W72" s="4"/>
      <c r="X72" s="8"/>
    </row>
    <row r="73" spans="1:37">
      <c r="D73" s="2" t="s">
        <v>193</v>
      </c>
      <c r="E73" s="3"/>
      <c r="F73" s="8"/>
      <c r="G73" s="6"/>
      <c r="H73" s="6"/>
      <c r="I73" s="6"/>
      <c r="J73" s="6"/>
      <c r="K73" s="9"/>
      <c r="L73" s="9"/>
      <c r="M73" s="3"/>
      <c r="N73" s="3"/>
      <c r="O73" s="8"/>
      <c r="P73" s="8"/>
      <c r="Q73" s="3"/>
      <c r="R73" s="3"/>
      <c r="S73" s="3"/>
      <c r="T73" s="7"/>
      <c r="U73" s="7"/>
      <c r="V73" s="7" t="s">
        <v>0</v>
      </c>
      <c r="W73" s="4"/>
      <c r="X73" s="8"/>
    </row>
    <row r="74" spans="1:37">
      <c r="D74" s="2" t="s">
        <v>194</v>
      </c>
      <c r="E74" s="3"/>
      <c r="F74" s="8"/>
      <c r="G74" s="6"/>
      <c r="H74" s="6"/>
      <c r="I74" s="6"/>
      <c r="J74" s="6"/>
      <c r="K74" s="9"/>
      <c r="L74" s="9"/>
      <c r="M74" s="3"/>
      <c r="N74" s="3"/>
      <c r="O74" s="8"/>
      <c r="P74" s="8"/>
      <c r="Q74" s="3"/>
      <c r="R74" s="3"/>
      <c r="S74" s="3"/>
      <c r="T74" s="7"/>
      <c r="U74" s="7"/>
      <c r="V74" s="7" t="s">
        <v>0</v>
      </c>
      <c r="W74" s="4"/>
      <c r="X74" s="8"/>
    </row>
    <row r="75" spans="1:37">
      <c r="D75" s="5" t="s">
        <v>195</v>
      </c>
      <c r="E75" s="3"/>
      <c r="F75" s="8"/>
      <c r="G75" s="6"/>
      <c r="H75" s="6"/>
      <c r="I75" s="6"/>
      <c r="J75" s="6"/>
      <c r="K75" s="9"/>
      <c r="L75" s="9"/>
      <c r="M75" s="3"/>
      <c r="N75" s="3"/>
      <c r="O75" s="8"/>
      <c r="P75" s="8"/>
      <c r="Q75" s="3"/>
      <c r="R75" s="3"/>
      <c r="S75" s="3"/>
      <c r="T75" s="7"/>
      <c r="U75" s="7"/>
      <c r="V75" s="7" t="s">
        <v>0</v>
      </c>
      <c r="W75" s="4"/>
      <c r="X75" s="8"/>
    </row>
    <row r="76" spans="1:37">
      <c r="D76" s="2" t="s">
        <v>196</v>
      </c>
      <c r="E76" s="3"/>
      <c r="F76" s="8"/>
      <c r="G76" s="6"/>
      <c r="H76" s="6"/>
      <c r="I76" s="6"/>
      <c r="J76" s="6"/>
      <c r="K76" s="9"/>
      <c r="L76" s="9"/>
      <c r="M76" s="3"/>
      <c r="N76" s="3"/>
      <c r="O76" s="8"/>
      <c r="P76" s="8"/>
      <c r="Q76" s="3"/>
      <c r="R76" s="3"/>
      <c r="S76" s="3"/>
      <c r="T76" s="7"/>
      <c r="U76" s="7"/>
      <c r="V76" s="7" t="s">
        <v>0</v>
      </c>
      <c r="W76" s="4"/>
      <c r="X76" s="8"/>
    </row>
    <row r="77" spans="1:37" ht="30.6">
      <c r="D77" s="2" t="s">
        <v>197</v>
      </c>
      <c r="E77" s="3"/>
      <c r="F77" s="8"/>
      <c r="G77" s="6"/>
      <c r="H77" s="6"/>
      <c r="I77" s="6"/>
      <c r="J77" s="6"/>
      <c r="K77" s="9"/>
      <c r="L77" s="9"/>
      <c r="M77" s="3"/>
      <c r="N77" s="3"/>
      <c r="O77" s="8"/>
      <c r="P77" s="8"/>
      <c r="Q77" s="3"/>
      <c r="R77" s="3"/>
      <c r="S77" s="3"/>
      <c r="T77" s="7"/>
      <c r="U77" s="7"/>
      <c r="V77" s="7" t="s">
        <v>0</v>
      </c>
      <c r="W77" s="4"/>
      <c r="X77" s="8"/>
    </row>
    <row r="78" spans="1:37">
      <c r="D78" s="2" t="s">
        <v>198</v>
      </c>
      <c r="E78" s="3"/>
      <c r="F78" s="8"/>
      <c r="G78" s="6"/>
      <c r="H78" s="6"/>
      <c r="I78" s="6"/>
      <c r="J78" s="6"/>
      <c r="K78" s="9"/>
      <c r="L78" s="9"/>
      <c r="M78" s="3"/>
      <c r="N78" s="3"/>
      <c r="O78" s="8"/>
      <c r="P78" s="8"/>
      <c r="Q78" s="3"/>
      <c r="R78" s="3"/>
      <c r="S78" s="3"/>
      <c r="T78" s="7"/>
      <c r="U78" s="7"/>
      <c r="V78" s="7" t="s">
        <v>0</v>
      </c>
      <c r="W78" s="4"/>
      <c r="X78" s="8"/>
    </row>
    <row r="79" spans="1:37">
      <c r="D79" s="2" t="s">
        <v>199</v>
      </c>
      <c r="E79" s="3"/>
      <c r="F79" s="8"/>
      <c r="G79" s="6"/>
      <c r="H79" s="6"/>
      <c r="I79" s="6"/>
      <c r="J79" s="6"/>
      <c r="K79" s="9"/>
      <c r="L79" s="9"/>
      <c r="M79" s="3"/>
      <c r="N79" s="3"/>
      <c r="O79" s="8"/>
      <c r="P79" s="8"/>
      <c r="Q79" s="3"/>
      <c r="R79" s="3"/>
      <c r="S79" s="3"/>
      <c r="T79" s="7"/>
      <c r="U79" s="7"/>
      <c r="V79" s="7" t="s">
        <v>0</v>
      </c>
      <c r="W79" s="4"/>
      <c r="X79" s="8"/>
    </row>
    <row r="80" spans="1:37">
      <c r="D80" s="2" t="s">
        <v>200</v>
      </c>
      <c r="E80" s="3"/>
      <c r="F80" s="8"/>
      <c r="G80" s="6"/>
      <c r="H80" s="6"/>
      <c r="I80" s="6"/>
      <c r="J80" s="6"/>
      <c r="K80" s="9"/>
      <c r="L80" s="9"/>
      <c r="M80" s="3"/>
      <c r="N80" s="3"/>
      <c r="O80" s="8"/>
      <c r="P80" s="8"/>
      <c r="Q80" s="3"/>
      <c r="R80" s="3"/>
      <c r="S80" s="3"/>
      <c r="T80" s="7"/>
      <c r="U80" s="7"/>
      <c r="V80" s="7" t="s">
        <v>0</v>
      </c>
      <c r="W80" s="4"/>
      <c r="X80" s="8"/>
    </row>
    <row r="81" spans="1:37">
      <c r="D81" s="5" t="s">
        <v>201</v>
      </c>
      <c r="E81" s="3"/>
      <c r="F81" s="8"/>
      <c r="G81" s="6"/>
      <c r="H81" s="6"/>
      <c r="I81" s="6"/>
      <c r="J81" s="6"/>
      <c r="K81" s="9"/>
      <c r="L81" s="9"/>
      <c r="M81" s="3"/>
      <c r="N81" s="3"/>
      <c r="O81" s="8"/>
      <c r="P81" s="8"/>
      <c r="Q81" s="3"/>
      <c r="R81" s="3"/>
      <c r="S81" s="3"/>
      <c r="T81" s="7"/>
      <c r="U81" s="7"/>
      <c r="V81" s="7" t="s">
        <v>0</v>
      </c>
      <c r="W81" s="4"/>
      <c r="X81" s="8"/>
    </row>
    <row r="82" spans="1:37">
      <c r="D82" s="2" t="s">
        <v>202</v>
      </c>
      <c r="E82" s="3"/>
      <c r="F82" s="8"/>
      <c r="G82" s="6"/>
      <c r="H82" s="6"/>
      <c r="I82" s="6"/>
      <c r="J82" s="6"/>
      <c r="K82" s="9"/>
      <c r="L82" s="9"/>
      <c r="M82" s="3"/>
      <c r="N82" s="3"/>
      <c r="O82" s="8"/>
      <c r="P82" s="8"/>
      <c r="Q82" s="3"/>
      <c r="R82" s="3"/>
      <c r="S82" s="3"/>
      <c r="T82" s="7"/>
      <c r="U82" s="7"/>
      <c r="V82" s="7" t="s">
        <v>0</v>
      </c>
      <c r="W82" s="4"/>
      <c r="X82" s="8"/>
    </row>
    <row r="83" spans="1:37">
      <c r="D83" s="2" t="s">
        <v>203</v>
      </c>
      <c r="E83" s="3"/>
      <c r="F83" s="8"/>
      <c r="G83" s="6"/>
      <c r="H83" s="6"/>
      <c r="I83" s="6"/>
      <c r="J83" s="6"/>
      <c r="K83" s="9"/>
      <c r="L83" s="9"/>
      <c r="M83" s="3"/>
      <c r="N83" s="3"/>
      <c r="O83" s="8"/>
      <c r="P83" s="8"/>
      <c r="Q83" s="3"/>
      <c r="R83" s="3"/>
      <c r="S83" s="3"/>
      <c r="T83" s="7"/>
      <c r="U83" s="7"/>
      <c r="V83" s="7" t="s">
        <v>0</v>
      </c>
      <c r="W83" s="4"/>
      <c r="X83" s="8"/>
    </row>
    <row r="84" spans="1:37">
      <c r="D84" s="2" t="s">
        <v>204</v>
      </c>
      <c r="E84" s="3"/>
      <c r="F84" s="8"/>
      <c r="G84" s="6"/>
      <c r="H84" s="6"/>
      <c r="I84" s="6"/>
      <c r="J84" s="6"/>
      <c r="K84" s="9"/>
      <c r="L84" s="9"/>
      <c r="M84" s="3"/>
      <c r="N84" s="3"/>
      <c r="O84" s="8"/>
      <c r="P84" s="8"/>
      <c r="Q84" s="3"/>
      <c r="R84" s="3"/>
      <c r="S84" s="3"/>
      <c r="T84" s="7"/>
      <c r="U84" s="7"/>
      <c r="V84" s="7" t="s">
        <v>0</v>
      </c>
      <c r="W84" s="4"/>
      <c r="X84" s="8"/>
    </row>
    <row r="85" spans="1:37">
      <c r="D85" s="2" t="s">
        <v>205</v>
      </c>
      <c r="E85" s="3"/>
      <c r="F85" s="8"/>
      <c r="G85" s="6"/>
      <c r="H85" s="6"/>
      <c r="I85" s="6"/>
      <c r="J85" s="6"/>
      <c r="K85" s="9"/>
      <c r="L85" s="9"/>
      <c r="M85" s="3"/>
      <c r="N85" s="3"/>
      <c r="O85" s="8"/>
      <c r="P85" s="8"/>
      <c r="Q85" s="3"/>
      <c r="R85" s="3"/>
      <c r="S85" s="3"/>
      <c r="T85" s="7"/>
      <c r="U85" s="7"/>
      <c r="V85" s="7" t="s">
        <v>0</v>
      </c>
      <c r="W85" s="4"/>
      <c r="X85" s="8"/>
    </row>
    <row r="86" spans="1:37" ht="20.399999999999999">
      <c r="A86" s="35">
        <v>20</v>
      </c>
      <c r="B86" s="36" t="s">
        <v>151</v>
      </c>
      <c r="C86" s="37" t="s">
        <v>206</v>
      </c>
      <c r="D86" s="38" t="s">
        <v>207</v>
      </c>
      <c r="E86" s="39">
        <v>9.609</v>
      </c>
      <c r="F86" s="40" t="s">
        <v>88</v>
      </c>
      <c r="H86" s="41">
        <f>ROUND(E86*G86,2)</f>
        <v>0</v>
      </c>
      <c r="J86" s="41">
        <f>ROUND(E86*G86,2)</f>
        <v>0</v>
      </c>
      <c r="K86" s="42">
        <v>0.85246999999999995</v>
      </c>
      <c r="L86" s="42">
        <f>E86*K86</f>
        <v>8.1913842299999988</v>
      </c>
      <c r="N86" s="39">
        <f>E86*M86</f>
        <v>0</v>
      </c>
      <c r="P86" s="40" t="s">
        <v>89</v>
      </c>
      <c r="V86" s="43" t="s">
        <v>69</v>
      </c>
      <c r="X86" s="37" t="s">
        <v>208</v>
      </c>
      <c r="Y86" s="37" t="s">
        <v>206</v>
      </c>
      <c r="Z86" s="40" t="s">
        <v>191</v>
      </c>
      <c r="AJ86" s="14" t="s">
        <v>92</v>
      </c>
      <c r="AK86" s="14" t="s">
        <v>93</v>
      </c>
    </row>
    <row r="87" spans="1:37">
      <c r="D87" s="5" t="s">
        <v>192</v>
      </c>
      <c r="E87" s="3"/>
      <c r="F87" s="8"/>
      <c r="G87" s="6"/>
      <c r="H87" s="6"/>
      <c r="I87" s="6"/>
      <c r="J87" s="6"/>
      <c r="K87" s="9"/>
      <c r="L87" s="9"/>
      <c r="M87" s="3"/>
      <c r="N87" s="3"/>
      <c r="O87" s="8"/>
      <c r="P87" s="8"/>
      <c r="Q87" s="3"/>
      <c r="R87" s="3"/>
      <c r="S87" s="3"/>
      <c r="T87" s="7"/>
      <c r="U87" s="7"/>
      <c r="V87" s="7" t="s">
        <v>0</v>
      </c>
      <c r="W87" s="4"/>
      <c r="X87" s="8"/>
    </row>
    <row r="88" spans="1:37">
      <c r="D88" s="2" t="s">
        <v>209</v>
      </c>
      <c r="E88" s="3"/>
      <c r="F88" s="8"/>
      <c r="G88" s="6"/>
      <c r="H88" s="6"/>
      <c r="I88" s="6"/>
      <c r="J88" s="6"/>
      <c r="K88" s="9"/>
      <c r="L88" s="9"/>
      <c r="M88" s="3"/>
      <c r="N88" s="3"/>
      <c r="O88" s="8"/>
      <c r="P88" s="8"/>
      <c r="Q88" s="3"/>
      <c r="R88" s="3"/>
      <c r="S88" s="3"/>
      <c r="T88" s="7"/>
      <c r="U88" s="7"/>
      <c r="V88" s="7" t="s">
        <v>0</v>
      </c>
      <c r="W88" s="4"/>
      <c r="X88" s="8"/>
    </row>
    <row r="89" spans="1:37">
      <c r="D89" s="2" t="s">
        <v>210</v>
      </c>
      <c r="E89" s="3"/>
      <c r="F89" s="8"/>
      <c r="G89" s="6"/>
      <c r="H89" s="6"/>
      <c r="I89" s="6"/>
      <c r="J89" s="6"/>
      <c r="K89" s="9"/>
      <c r="L89" s="9"/>
      <c r="M89" s="3"/>
      <c r="N89" s="3"/>
      <c r="O89" s="8"/>
      <c r="P89" s="8"/>
      <c r="Q89" s="3"/>
      <c r="R89" s="3"/>
      <c r="S89" s="3"/>
      <c r="T89" s="7"/>
      <c r="U89" s="7"/>
      <c r="V89" s="7" t="s">
        <v>0</v>
      </c>
      <c r="W89" s="4"/>
      <c r="X89" s="8"/>
    </row>
    <row r="90" spans="1:37">
      <c r="D90" s="5" t="s">
        <v>195</v>
      </c>
      <c r="E90" s="3"/>
      <c r="F90" s="8"/>
      <c r="G90" s="6"/>
      <c r="H90" s="6"/>
      <c r="I90" s="6"/>
      <c r="J90" s="6"/>
      <c r="K90" s="9"/>
      <c r="L90" s="9"/>
      <c r="M90" s="3"/>
      <c r="N90" s="3"/>
      <c r="O90" s="8"/>
      <c r="P90" s="8"/>
      <c r="Q90" s="3"/>
      <c r="R90" s="3"/>
      <c r="S90" s="3"/>
      <c r="T90" s="7"/>
      <c r="U90" s="7"/>
      <c r="V90" s="7" t="s">
        <v>0</v>
      </c>
      <c r="W90" s="4"/>
      <c r="X90" s="8"/>
    </row>
    <row r="91" spans="1:37">
      <c r="D91" s="2" t="s">
        <v>211</v>
      </c>
      <c r="E91" s="3"/>
      <c r="F91" s="8"/>
      <c r="G91" s="6"/>
      <c r="H91" s="6"/>
      <c r="I91" s="6"/>
      <c r="J91" s="6"/>
      <c r="K91" s="9"/>
      <c r="L91" s="9"/>
      <c r="M91" s="3"/>
      <c r="N91" s="3"/>
      <c r="O91" s="8"/>
      <c r="P91" s="8"/>
      <c r="Q91" s="3"/>
      <c r="R91" s="3"/>
      <c r="S91" s="3"/>
      <c r="T91" s="7"/>
      <c r="U91" s="7"/>
      <c r="V91" s="7" t="s">
        <v>0</v>
      </c>
      <c r="W91" s="4"/>
      <c r="X91" s="8"/>
    </row>
    <row r="92" spans="1:37">
      <c r="D92" s="2" t="s">
        <v>212</v>
      </c>
      <c r="E92" s="3"/>
      <c r="F92" s="8"/>
      <c r="G92" s="6"/>
      <c r="H92" s="6"/>
      <c r="I92" s="6"/>
      <c r="J92" s="6"/>
      <c r="K92" s="9"/>
      <c r="L92" s="9"/>
      <c r="M92" s="3"/>
      <c r="N92" s="3"/>
      <c r="O92" s="8"/>
      <c r="P92" s="8"/>
      <c r="Q92" s="3"/>
      <c r="R92" s="3"/>
      <c r="S92" s="3"/>
      <c r="T92" s="7"/>
      <c r="U92" s="7"/>
      <c r="V92" s="7" t="s">
        <v>0</v>
      </c>
      <c r="W92" s="4"/>
      <c r="X92" s="8"/>
    </row>
    <row r="93" spans="1:37" ht="20.399999999999999">
      <c r="A93" s="35">
        <v>21</v>
      </c>
      <c r="B93" s="36" t="s">
        <v>151</v>
      </c>
      <c r="C93" s="37" t="s">
        <v>213</v>
      </c>
      <c r="D93" s="38" t="s">
        <v>214</v>
      </c>
      <c r="E93" s="39">
        <v>4.9059999999999997</v>
      </c>
      <c r="F93" s="40" t="s">
        <v>88</v>
      </c>
      <c r="H93" s="41">
        <f>ROUND(E93*G93,2)</f>
        <v>0</v>
      </c>
      <c r="J93" s="41">
        <f>ROUND(E93*G93,2)</f>
        <v>0</v>
      </c>
      <c r="K93" s="42">
        <v>2.2908599999999999</v>
      </c>
      <c r="L93" s="42">
        <f>E93*K93</f>
        <v>11.238959159999999</v>
      </c>
      <c r="N93" s="39">
        <f>E93*M93</f>
        <v>0</v>
      </c>
      <c r="P93" s="40" t="s">
        <v>89</v>
      </c>
      <c r="V93" s="43" t="s">
        <v>69</v>
      </c>
      <c r="X93" s="37" t="s">
        <v>215</v>
      </c>
      <c r="Y93" s="37" t="s">
        <v>213</v>
      </c>
      <c r="Z93" s="40" t="s">
        <v>191</v>
      </c>
      <c r="AJ93" s="14" t="s">
        <v>92</v>
      </c>
      <c r="AK93" s="14" t="s">
        <v>93</v>
      </c>
    </row>
    <row r="94" spans="1:37">
      <c r="D94" s="5" t="s">
        <v>216</v>
      </c>
      <c r="E94" s="3"/>
      <c r="F94" s="8"/>
      <c r="G94" s="6"/>
      <c r="H94" s="6"/>
      <c r="I94" s="6"/>
      <c r="J94" s="6"/>
      <c r="K94" s="9"/>
      <c r="L94" s="9"/>
      <c r="M94" s="3"/>
      <c r="N94" s="3"/>
      <c r="O94" s="8"/>
      <c r="P94" s="8"/>
      <c r="Q94" s="3"/>
      <c r="R94" s="3"/>
      <c r="S94" s="3"/>
      <c r="T94" s="7"/>
      <c r="U94" s="7"/>
      <c r="V94" s="7" t="s">
        <v>0</v>
      </c>
      <c r="W94" s="4"/>
      <c r="X94" s="8"/>
    </row>
    <row r="95" spans="1:37">
      <c r="D95" s="2" t="s">
        <v>217</v>
      </c>
      <c r="E95" s="3"/>
      <c r="F95" s="8"/>
      <c r="G95" s="6"/>
      <c r="H95" s="6"/>
      <c r="I95" s="6"/>
      <c r="J95" s="6"/>
      <c r="K95" s="9"/>
      <c r="L95" s="9"/>
      <c r="M95" s="3"/>
      <c r="N95" s="3"/>
      <c r="O95" s="8"/>
      <c r="P95" s="8"/>
      <c r="Q95" s="3"/>
      <c r="R95" s="3"/>
      <c r="S95" s="3"/>
      <c r="T95" s="7"/>
      <c r="U95" s="7"/>
      <c r="V95" s="7" t="s">
        <v>0</v>
      </c>
      <c r="W95" s="4"/>
      <c r="X95" s="8"/>
    </row>
    <row r="96" spans="1:37">
      <c r="D96" s="5" t="s">
        <v>218</v>
      </c>
      <c r="E96" s="3"/>
      <c r="F96" s="8"/>
      <c r="G96" s="6"/>
      <c r="H96" s="6"/>
      <c r="I96" s="6"/>
      <c r="J96" s="6"/>
      <c r="K96" s="9"/>
      <c r="L96" s="9"/>
      <c r="M96" s="3"/>
      <c r="N96" s="3"/>
      <c r="O96" s="8"/>
      <c r="P96" s="8"/>
      <c r="Q96" s="3"/>
      <c r="R96" s="3"/>
      <c r="S96" s="3"/>
      <c r="T96" s="7"/>
      <c r="U96" s="7"/>
      <c r="V96" s="7" t="s">
        <v>0</v>
      </c>
      <c r="W96" s="4"/>
      <c r="X96" s="8"/>
    </row>
    <row r="97" spans="1:37" ht="20.399999999999999">
      <c r="A97" s="35">
        <v>22</v>
      </c>
      <c r="B97" s="36" t="s">
        <v>151</v>
      </c>
      <c r="C97" s="37" t="s">
        <v>219</v>
      </c>
      <c r="D97" s="38" t="s">
        <v>220</v>
      </c>
      <c r="E97" s="39">
        <v>28.829000000000001</v>
      </c>
      <c r="F97" s="40" t="s">
        <v>88</v>
      </c>
      <c r="H97" s="41">
        <f>ROUND(E97*G97,2)</f>
        <v>0</v>
      </c>
      <c r="J97" s="41">
        <f>ROUND(E97*G97,2)</f>
        <v>0</v>
      </c>
      <c r="K97" s="42">
        <v>2.2825500000000001</v>
      </c>
      <c r="L97" s="42">
        <f>E97*K97</f>
        <v>65.803633950000005</v>
      </c>
      <c r="N97" s="39">
        <f>E97*M97</f>
        <v>0</v>
      </c>
      <c r="P97" s="40" t="s">
        <v>89</v>
      </c>
      <c r="V97" s="43" t="s">
        <v>69</v>
      </c>
      <c r="X97" s="37" t="s">
        <v>221</v>
      </c>
      <c r="Y97" s="37" t="s">
        <v>219</v>
      </c>
      <c r="Z97" s="40" t="s">
        <v>191</v>
      </c>
      <c r="AJ97" s="14" t="s">
        <v>92</v>
      </c>
      <c r="AK97" s="14" t="s">
        <v>93</v>
      </c>
    </row>
    <row r="98" spans="1:37">
      <c r="D98" s="5" t="s">
        <v>192</v>
      </c>
      <c r="E98" s="3"/>
      <c r="F98" s="8"/>
      <c r="G98" s="6"/>
      <c r="H98" s="6"/>
      <c r="I98" s="6"/>
      <c r="J98" s="6"/>
      <c r="K98" s="9"/>
      <c r="L98" s="9"/>
      <c r="M98" s="3"/>
      <c r="N98" s="3"/>
      <c r="O98" s="8"/>
      <c r="P98" s="8"/>
      <c r="Q98" s="3"/>
      <c r="R98" s="3"/>
      <c r="S98" s="3"/>
      <c r="T98" s="7"/>
      <c r="U98" s="7"/>
      <c r="V98" s="7" t="s">
        <v>0</v>
      </c>
      <c r="W98" s="4"/>
      <c r="X98" s="8"/>
    </row>
    <row r="99" spans="1:37">
      <c r="D99" s="2" t="s">
        <v>222</v>
      </c>
      <c r="E99" s="3"/>
      <c r="F99" s="8"/>
      <c r="G99" s="6"/>
      <c r="H99" s="6"/>
      <c r="I99" s="6"/>
      <c r="J99" s="6"/>
      <c r="K99" s="9"/>
      <c r="L99" s="9"/>
      <c r="M99" s="3"/>
      <c r="N99" s="3"/>
      <c r="O99" s="8"/>
      <c r="P99" s="8"/>
      <c r="Q99" s="3"/>
      <c r="R99" s="3"/>
      <c r="S99" s="3"/>
      <c r="T99" s="7"/>
      <c r="U99" s="7"/>
      <c r="V99" s="7" t="s">
        <v>0</v>
      </c>
      <c r="W99" s="4"/>
      <c r="X99" s="8"/>
    </row>
    <row r="100" spans="1:37">
      <c r="D100" s="2" t="s">
        <v>223</v>
      </c>
      <c r="E100" s="3"/>
      <c r="F100" s="8"/>
      <c r="G100" s="6"/>
      <c r="H100" s="6"/>
      <c r="I100" s="6"/>
      <c r="J100" s="6"/>
      <c r="K100" s="9"/>
      <c r="L100" s="9"/>
      <c r="M100" s="3"/>
      <c r="N100" s="3"/>
      <c r="O100" s="8"/>
      <c r="P100" s="8"/>
      <c r="Q100" s="3"/>
      <c r="R100" s="3"/>
      <c r="S100" s="3"/>
      <c r="T100" s="7"/>
      <c r="U100" s="7"/>
      <c r="V100" s="7" t="s">
        <v>0</v>
      </c>
      <c r="W100" s="4"/>
      <c r="X100" s="8"/>
    </row>
    <row r="101" spans="1:37">
      <c r="D101" s="5" t="s">
        <v>224</v>
      </c>
      <c r="E101" s="3"/>
      <c r="F101" s="8"/>
      <c r="G101" s="6"/>
      <c r="H101" s="6"/>
      <c r="I101" s="6"/>
      <c r="J101" s="6"/>
      <c r="K101" s="9"/>
      <c r="L101" s="9"/>
      <c r="M101" s="3"/>
      <c r="N101" s="3"/>
      <c r="O101" s="8"/>
      <c r="P101" s="8"/>
      <c r="Q101" s="3"/>
      <c r="R101" s="3"/>
      <c r="S101" s="3"/>
      <c r="T101" s="7"/>
      <c r="U101" s="7"/>
      <c r="V101" s="7" t="s">
        <v>0</v>
      </c>
      <c r="W101" s="4"/>
      <c r="X101" s="8"/>
    </row>
    <row r="102" spans="1:37">
      <c r="D102" s="5" t="s">
        <v>225</v>
      </c>
      <c r="E102" s="3"/>
      <c r="F102" s="8"/>
      <c r="G102" s="6"/>
      <c r="H102" s="6"/>
      <c r="I102" s="6"/>
      <c r="J102" s="6"/>
      <c r="K102" s="9"/>
      <c r="L102" s="9"/>
      <c r="M102" s="3"/>
      <c r="N102" s="3"/>
      <c r="O102" s="8"/>
      <c r="P102" s="8"/>
      <c r="Q102" s="3"/>
      <c r="R102" s="3"/>
      <c r="S102" s="3"/>
      <c r="T102" s="7"/>
      <c r="U102" s="7"/>
      <c r="V102" s="7" t="s">
        <v>0</v>
      </c>
      <c r="W102" s="4"/>
      <c r="X102" s="8"/>
    </row>
    <row r="103" spans="1:37" ht="20.399999999999999">
      <c r="A103" s="35">
        <v>23</v>
      </c>
      <c r="B103" s="36" t="s">
        <v>151</v>
      </c>
      <c r="C103" s="37" t="s">
        <v>226</v>
      </c>
      <c r="D103" s="38" t="s">
        <v>227</v>
      </c>
      <c r="E103" s="39">
        <v>0.20300000000000001</v>
      </c>
      <c r="F103" s="40" t="s">
        <v>172</v>
      </c>
      <c r="H103" s="41">
        <f>ROUND(E103*G103,2)</f>
        <v>0</v>
      </c>
      <c r="J103" s="41">
        <f>ROUND(E103*G103,2)</f>
        <v>0</v>
      </c>
      <c r="K103" s="42">
        <v>1.0405</v>
      </c>
      <c r="L103" s="42">
        <f>E103*K103</f>
        <v>0.21122150000000001</v>
      </c>
      <c r="N103" s="39">
        <f>E103*M103</f>
        <v>0</v>
      </c>
      <c r="P103" s="40" t="s">
        <v>89</v>
      </c>
      <c r="V103" s="43" t="s">
        <v>69</v>
      </c>
      <c r="X103" s="37" t="s">
        <v>228</v>
      </c>
      <c r="Y103" s="37" t="s">
        <v>226</v>
      </c>
      <c r="Z103" s="40" t="s">
        <v>155</v>
      </c>
      <c r="AJ103" s="14" t="s">
        <v>92</v>
      </c>
      <c r="AK103" s="14" t="s">
        <v>93</v>
      </c>
    </row>
    <row r="104" spans="1:37" ht="20.399999999999999">
      <c r="A104" s="35">
        <v>24</v>
      </c>
      <c r="B104" s="36" t="s">
        <v>151</v>
      </c>
      <c r="C104" s="37" t="s">
        <v>229</v>
      </c>
      <c r="D104" s="38" t="s">
        <v>230</v>
      </c>
      <c r="E104" s="39">
        <v>16</v>
      </c>
      <c r="F104" s="40" t="s">
        <v>231</v>
      </c>
      <c r="H104" s="41">
        <f>ROUND(E104*G104,2)</f>
        <v>0</v>
      </c>
      <c r="J104" s="41">
        <f>ROUND(E104*G104,2)</f>
        <v>0</v>
      </c>
      <c r="K104" s="42">
        <v>1.7260000000000001E-2</v>
      </c>
      <c r="L104" s="42">
        <f>E104*K104</f>
        <v>0.27616000000000002</v>
      </c>
      <c r="N104" s="39">
        <f>E104*M104</f>
        <v>0</v>
      </c>
      <c r="P104" s="40" t="s">
        <v>89</v>
      </c>
      <c r="V104" s="43" t="s">
        <v>69</v>
      </c>
      <c r="X104" s="37" t="s">
        <v>232</v>
      </c>
      <c r="Y104" s="37" t="s">
        <v>229</v>
      </c>
      <c r="Z104" s="40" t="s">
        <v>191</v>
      </c>
      <c r="AJ104" s="14" t="s">
        <v>92</v>
      </c>
      <c r="AK104" s="14" t="s">
        <v>93</v>
      </c>
    </row>
    <row r="105" spans="1:37">
      <c r="D105" s="5" t="s">
        <v>233</v>
      </c>
      <c r="E105" s="3"/>
      <c r="F105" s="8"/>
      <c r="G105" s="6"/>
      <c r="H105" s="6"/>
      <c r="I105" s="6"/>
      <c r="J105" s="6"/>
      <c r="K105" s="9"/>
      <c r="L105" s="9"/>
      <c r="M105" s="3"/>
      <c r="N105" s="3"/>
      <c r="O105" s="8"/>
      <c r="P105" s="8"/>
      <c r="Q105" s="3"/>
      <c r="R105" s="3"/>
      <c r="S105" s="3"/>
      <c r="T105" s="7"/>
      <c r="U105" s="7"/>
      <c r="V105" s="7" t="s">
        <v>0</v>
      </c>
      <c r="W105" s="4"/>
      <c r="X105" s="8"/>
    </row>
    <row r="106" spans="1:37">
      <c r="D106" s="5" t="s">
        <v>234</v>
      </c>
      <c r="E106" s="3"/>
      <c r="F106" s="8"/>
      <c r="G106" s="6"/>
      <c r="H106" s="6"/>
      <c r="I106" s="6"/>
      <c r="J106" s="6"/>
      <c r="K106" s="9"/>
      <c r="L106" s="9"/>
      <c r="M106" s="3"/>
      <c r="N106" s="3"/>
      <c r="O106" s="8"/>
      <c r="P106" s="8"/>
      <c r="Q106" s="3"/>
      <c r="R106" s="3"/>
      <c r="S106" s="3"/>
      <c r="T106" s="7"/>
      <c r="U106" s="7"/>
      <c r="V106" s="7" t="s">
        <v>0</v>
      </c>
      <c r="W106" s="4"/>
      <c r="X106" s="8"/>
    </row>
    <row r="107" spans="1:37" ht="20.399999999999999">
      <c r="A107" s="35">
        <v>25</v>
      </c>
      <c r="B107" s="36" t="s">
        <v>151</v>
      </c>
      <c r="C107" s="37" t="s">
        <v>235</v>
      </c>
      <c r="D107" s="38" t="s">
        <v>236</v>
      </c>
      <c r="E107" s="39">
        <v>53</v>
      </c>
      <c r="F107" s="40" t="s">
        <v>231</v>
      </c>
      <c r="H107" s="41">
        <f>ROUND(E107*G107,2)</f>
        <v>0</v>
      </c>
      <c r="J107" s="41">
        <f>ROUND(E107*G107,2)</f>
        <v>0</v>
      </c>
      <c r="K107" s="42">
        <v>2.0789999999999999E-2</v>
      </c>
      <c r="L107" s="42">
        <f>E107*K107</f>
        <v>1.1018699999999999</v>
      </c>
      <c r="N107" s="39">
        <f>E107*M107</f>
        <v>0</v>
      </c>
      <c r="P107" s="40" t="s">
        <v>89</v>
      </c>
      <c r="V107" s="43" t="s">
        <v>69</v>
      </c>
      <c r="X107" s="37" t="s">
        <v>237</v>
      </c>
      <c r="Y107" s="37" t="s">
        <v>235</v>
      </c>
      <c r="Z107" s="40" t="s">
        <v>191</v>
      </c>
      <c r="AJ107" s="14" t="s">
        <v>92</v>
      </c>
      <c r="AK107" s="14" t="s">
        <v>93</v>
      </c>
    </row>
    <row r="108" spans="1:37">
      <c r="D108" s="5" t="s">
        <v>233</v>
      </c>
      <c r="E108" s="3"/>
      <c r="F108" s="8"/>
      <c r="G108" s="6"/>
      <c r="H108" s="6"/>
      <c r="I108" s="6"/>
      <c r="J108" s="6"/>
      <c r="K108" s="9"/>
      <c r="L108" s="9"/>
      <c r="M108" s="3"/>
      <c r="N108" s="3"/>
      <c r="O108" s="8"/>
      <c r="P108" s="8"/>
      <c r="Q108" s="3"/>
      <c r="R108" s="3"/>
      <c r="S108" s="3"/>
      <c r="T108" s="7"/>
      <c r="U108" s="7"/>
      <c r="V108" s="7" t="s">
        <v>0</v>
      </c>
      <c r="W108" s="4"/>
      <c r="X108" s="8"/>
    </row>
    <row r="109" spans="1:37">
      <c r="D109" s="5" t="s">
        <v>238</v>
      </c>
      <c r="E109" s="3"/>
      <c r="F109" s="8"/>
      <c r="G109" s="6"/>
      <c r="H109" s="6"/>
      <c r="I109" s="6"/>
      <c r="J109" s="6"/>
      <c r="K109" s="9"/>
      <c r="L109" s="9"/>
      <c r="M109" s="3"/>
      <c r="N109" s="3"/>
      <c r="O109" s="8"/>
      <c r="P109" s="8"/>
      <c r="Q109" s="3"/>
      <c r="R109" s="3"/>
      <c r="S109" s="3"/>
      <c r="T109" s="7"/>
      <c r="U109" s="7"/>
      <c r="V109" s="7" t="s">
        <v>0</v>
      </c>
      <c r="W109" s="4"/>
      <c r="X109" s="8"/>
    </row>
    <row r="110" spans="1:37">
      <c r="D110" s="5" t="s">
        <v>239</v>
      </c>
      <c r="E110" s="3"/>
      <c r="F110" s="8"/>
      <c r="G110" s="6"/>
      <c r="H110" s="6"/>
      <c r="I110" s="6"/>
      <c r="J110" s="6"/>
      <c r="K110" s="9"/>
      <c r="L110" s="9"/>
      <c r="M110" s="3"/>
      <c r="N110" s="3"/>
      <c r="O110" s="8"/>
      <c r="P110" s="8"/>
      <c r="Q110" s="3"/>
      <c r="R110" s="3"/>
      <c r="S110" s="3"/>
      <c r="T110" s="7"/>
      <c r="U110" s="7"/>
      <c r="V110" s="7" t="s">
        <v>0</v>
      </c>
      <c r="W110" s="4"/>
      <c r="X110" s="8"/>
    </row>
    <row r="111" spans="1:37" ht="20.399999999999999">
      <c r="A111" s="35">
        <v>26</v>
      </c>
      <c r="B111" s="36" t="s">
        <v>151</v>
      </c>
      <c r="C111" s="37" t="s">
        <v>240</v>
      </c>
      <c r="D111" s="38" t="s">
        <v>241</v>
      </c>
      <c r="E111" s="39">
        <v>2</v>
      </c>
      <c r="F111" s="40" t="s">
        <v>231</v>
      </c>
      <c r="H111" s="41">
        <f>ROUND(E111*G111,2)</f>
        <v>0</v>
      </c>
      <c r="J111" s="41">
        <f>ROUND(E111*G111,2)</f>
        <v>0</v>
      </c>
      <c r="K111" s="42">
        <v>2.4330000000000001E-2</v>
      </c>
      <c r="L111" s="42">
        <f>E111*K111</f>
        <v>4.8660000000000002E-2</v>
      </c>
      <c r="N111" s="39">
        <f>E111*M111</f>
        <v>0</v>
      </c>
      <c r="P111" s="40" t="s">
        <v>89</v>
      </c>
      <c r="V111" s="43" t="s">
        <v>69</v>
      </c>
      <c r="X111" s="37" t="s">
        <v>242</v>
      </c>
      <c r="Y111" s="37" t="s">
        <v>240</v>
      </c>
      <c r="Z111" s="40" t="s">
        <v>191</v>
      </c>
      <c r="AJ111" s="14" t="s">
        <v>92</v>
      </c>
      <c r="AK111" s="14" t="s">
        <v>93</v>
      </c>
    </row>
    <row r="112" spans="1:37">
      <c r="D112" s="5" t="s">
        <v>243</v>
      </c>
      <c r="E112" s="3"/>
      <c r="F112" s="8"/>
      <c r="G112" s="6"/>
      <c r="H112" s="6"/>
      <c r="I112" s="6"/>
      <c r="J112" s="6"/>
      <c r="K112" s="9"/>
      <c r="L112" s="9"/>
      <c r="M112" s="3"/>
      <c r="N112" s="3"/>
      <c r="O112" s="8"/>
      <c r="P112" s="8"/>
      <c r="Q112" s="3"/>
      <c r="R112" s="3"/>
      <c r="S112" s="3"/>
      <c r="T112" s="7"/>
      <c r="U112" s="7"/>
      <c r="V112" s="7" t="s">
        <v>0</v>
      </c>
      <c r="W112" s="4"/>
      <c r="X112" s="8"/>
    </row>
    <row r="113" spans="1:37" ht="20.399999999999999">
      <c r="A113" s="35">
        <v>27</v>
      </c>
      <c r="B113" s="36" t="s">
        <v>151</v>
      </c>
      <c r="C113" s="37" t="s">
        <v>244</v>
      </c>
      <c r="D113" s="38" t="s">
        <v>245</v>
      </c>
      <c r="E113" s="39">
        <v>2</v>
      </c>
      <c r="F113" s="40" t="s">
        <v>231</v>
      </c>
      <c r="H113" s="41">
        <f>ROUND(E113*G113,2)</f>
        <v>0</v>
      </c>
      <c r="J113" s="41">
        <f>ROUND(E113*G113,2)</f>
        <v>0</v>
      </c>
      <c r="K113" s="42">
        <v>2.8330000000000001E-2</v>
      </c>
      <c r="L113" s="42">
        <f>E113*K113</f>
        <v>5.6660000000000002E-2</v>
      </c>
      <c r="N113" s="39">
        <f>E113*M113</f>
        <v>0</v>
      </c>
      <c r="P113" s="40" t="s">
        <v>89</v>
      </c>
      <c r="V113" s="43" t="s">
        <v>69</v>
      </c>
      <c r="X113" s="37" t="s">
        <v>246</v>
      </c>
      <c r="Y113" s="37" t="s">
        <v>244</v>
      </c>
      <c r="Z113" s="40" t="s">
        <v>191</v>
      </c>
      <c r="AJ113" s="14" t="s">
        <v>92</v>
      </c>
      <c r="AK113" s="14" t="s">
        <v>93</v>
      </c>
    </row>
    <row r="114" spans="1:37">
      <c r="D114" s="5" t="s">
        <v>243</v>
      </c>
      <c r="E114" s="3"/>
      <c r="F114" s="8"/>
      <c r="G114" s="6"/>
      <c r="H114" s="6"/>
      <c r="I114" s="6"/>
      <c r="J114" s="6"/>
      <c r="K114" s="9"/>
      <c r="L114" s="9"/>
      <c r="M114" s="3"/>
      <c r="N114" s="3"/>
      <c r="O114" s="8"/>
      <c r="P114" s="8"/>
      <c r="Q114" s="3"/>
      <c r="R114" s="3"/>
      <c r="S114" s="3"/>
      <c r="T114" s="7"/>
      <c r="U114" s="7"/>
      <c r="V114" s="7" t="s">
        <v>0</v>
      </c>
      <c r="W114" s="4"/>
      <c r="X114" s="8"/>
    </row>
    <row r="115" spans="1:37" ht="20.399999999999999">
      <c r="A115" s="35">
        <v>28</v>
      </c>
      <c r="B115" s="36" t="s">
        <v>151</v>
      </c>
      <c r="C115" s="37" t="s">
        <v>247</v>
      </c>
      <c r="D115" s="38" t="s">
        <v>248</v>
      </c>
      <c r="E115" s="39">
        <v>6</v>
      </c>
      <c r="F115" s="40" t="s">
        <v>231</v>
      </c>
      <c r="H115" s="41">
        <f>ROUND(E115*G115,2)</f>
        <v>0</v>
      </c>
      <c r="J115" s="41">
        <f>ROUND(E115*G115,2)</f>
        <v>0</v>
      </c>
      <c r="K115" s="42">
        <v>6.9379999999999997E-2</v>
      </c>
      <c r="L115" s="42">
        <f>E115*K115</f>
        <v>0.41627999999999998</v>
      </c>
      <c r="N115" s="39">
        <f>E115*M115</f>
        <v>0</v>
      </c>
      <c r="P115" s="40" t="s">
        <v>89</v>
      </c>
      <c r="V115" s="43" t="s">
        <v>69</v>
      </c>
      <c r="X115" s="37" t="s">
        <v>249</v>
      </c>
      <c r="Y115" s="37" t="s">
        <v>247</v>
      </c>
      <c r="Z115" s="40" t="s">
        <v>191</v>
      </c>
      <c r="AJ115" s="14" t="s">
        <v>92</v>
      </c>
      <c r="AK115" s="14" t="s">
        <v>93</v>
      </c>
    </row>
    <row r="116" spans="1:37">
      <c r="D116" s="5" t="s">
        <v>250</v>
      </c>
      <c r="E116" s="3"/>
      <c r="F116" s="8"/>
      <c r="G116" s="6"/>
      <c r="H116" s="6"/>
      <c r="I116" s="6"/>
      <c r="J116" s="6"/>
      <c r="K116" s="9"/>
      <c r="L116" s="9"/>
      <c r="M116" s="3"/>
      <c r="N116" s="3"/>
      <c r="O116" s="8"/>
      <c r="P116" s="8"/>
      <c r="Q116" s="3"/>
      <c r="R116" s="3"/>
      <c r="S116" s="3"/>
      <c r="T116" s="7"/>
      <c r="U116" s="7"/>
      <c r="V116" s="7" t="s">
        <v>0</v>
      </c>
      <c r="W116" s="4"/>
      <c r="X116" s="8"/>
    </row>
    <row r="117" spans="1:37" ht="20.399999999999999">
      <c r="A117" s="35">
        <v>29</v>
      </c>
      <c r="B117" s="36" t="s">
        <v>151</v>
      </c>
      <c r="C117" s="37" t="s">
        <v>251</v>
      </c>
      <c r="D117" s="38" t="s">
        <v>252</v>
      </c>
      <c r="E117" s="39">
        <v>6</v>
      </c>
      <c r="F117" s="40" t="s">
        <v>231</v>
      </c>
      <c r="H117" s="41">
        <f>ROUND(E117*G117,2)</f>
        <v>0</v>
      </c>
      <c r="J117" s="41">
        <f>ROUND(E117*G117,2)</f>
        <v>0</v>
      </c>
      <c r="K117" s="42">
        <v>7.9229999999999995E-2</v>
      </c>
      <c r="L117" s="42">
        <f>E117*K117</f>
        <v>0.47537999999999997</v>
      </c>
      <c r="N117" s="39">
        <f>E117*M117</f>
        <v>0</v>
      </c>
      <c r="P117" s="40" t="s">
        <v>89</v>
      </c>
      <c r="V117" s="43" t="s">
        <v>69</v>
      </c>
      <c r="X117" s="37" t="s">
        <v>253</v>
      </c>
      <c r="Y117" s="37" t="s">
        <v>251</v>
      </c>
      <c r="Z117" s="40" t="s">
        <v>191</v>
      </c>
      <c r="AJ117" s="14" t="s">
        <v>92</v>
      </c>
      <c r="AK117" s="14" t="s">
        <v>93</v>
      </c>
    </row>
    <row r="118" spans="1:37">
      <c r="D118" s="5" t="s">
        <v>254</v>
      </c>
      <c r="E118" s="3"/>
      <c r="F118" s="8"/>
      <c r="G118" s="6"/>
      <c r="H118" s="6"/>
      <c r="I118" s="6"/>
      <c r="J118" s="6"/>
      <c r="K118" s="9"/>
      <c r="L118" s="9"/>
      <c r="M118" s="3"/>
      <c r="N118" s="3"/>
      <c r="O118" s="8"/>
      <c r="P118" s="8"/>
      <c r="Q118" s="3"/>
      <c r="R118" s="3"/>
      <c r="S118" s="3"/>
      <c r="T118" s="7"/>
      <c r="U118" s="7"/>
      <c r="V118" s="7" t="s">
        <v>0</v>
      </c>
      <c r="W118" s="4"/>
      <c r="X118" s="8"/>
    </row>
    <row r="119" spans="1:37" ht="20.399999999999999">
      <c r="A119" s="35">
        <v>30</v>
      </c>
      <c r="B119" s="36" t="s">
        <v>151</v>
      </c>
      <c r="C119" s="37" t="s">
        <v>255</v>
      </c>
      <c r="D119" s="38" t="s">
        <v>256</v>
      </c>
      <c r="E119" s="39">
        <v>3</v>
      </c>
      <c r="F119" s="40" t="s">
        <v>231</v>
      </c>
      <c r="H119" s="41">
        <f>ROUND(E119*G119,2)</f>
        <v>0</v>
      </c>
      <c r="J119" s="41">
        <f>ROUND(E119*G119,2)</f>
        <v>0</v>
      </c>
      <c r="K119" s="42">
        <v>0.11873</v>
      </c>
      <c r="L119" s="42">
        <f>E119*K119</f>
        <v>0.35619000000000001</v>
      </c>
      <c r="N119" s="39">
        <f>E119*M119</f>
        <v>0</v>
      </c>
      <c r="P119" s="40" t="s">
        <v>89</v>
      </c>
      <c r="V119" s="43" t="s">
        <v>69</v>
      </c>
      <c r="X119" s="37" t="s">
        <v>257</v>
      </c>
      <c r="Y119" s="37" t="s">
        <v>255</v>
      </c>
      <c r="Z119" s="40" t="s">
        <v>191</v>
      </c>
      <c r="AJ119" s="14" t="s">
        <v>92</v>
      </c>
      <c r="AK119" s="14" t="s">
        <v>93</v>
      </c>
    </row>
    <row r="120" spans="1:37">
      <c r="D120" s="5" t="s">
        <v>258</v>
      </c>
      <c r="E120" s="3"/>
      <c r="F120" s="8"/>
      <c r="G120" s="6"/>
      <c r="H120" s="6"/>
      <c r="I120" s="6"/>
      <c r="J120" s="6"/>
      <c r="K120" s="9"/>
      <c r="L120" s="9"/>
      <c r="M120" s="3"/>
      <c r="N120" s="3"/>
      <c r="O120" s="8"/>
      <c r="P120" s="8"/>
      <c r="Q120" s="3"/>
      <c r="R120" s="3"/>
      <c r="S120" s="3"/>
      <c r="T120" s="7"/>
      <c r="U120" s="7"/>
      <c r="V120" s="7" t="s">
        <v>0</v>
      </c>
      <c r="W120" s="4"/>
      <c r="X120" s="8"/>
    </row>
    <row r="121" spans="1:37">
      <c r="A121" s="35">
        <v>31</v>
      </c>
      <c r="B121" s="36" t="s">
        <v>151</v>
      </c>
      <c r="C121" s="37" t="s">
        <v>259</v>
      </c>
      <c r="D121" s="38" t="s">
        <v>260</v>
      </c>
      <c r="E121" s="39">
        <v>1.454</v>
      </c>
      <c r="F121" s="40" t="s">
        <v>88</v>
      </c>
      <c r="H121" s="41">
        <f>ROUND(E121*G121,2)</f>
        <v>0</v>
      </c>
      <c r="J121" s="41">
        <f>ROUND(E121*G121,2)</f>
        <v>0</v>
      </c>
      <c r="K121" s="42">
        <v>2.4621499999999998</v>
      </c>
      <c r="L121" s="42">
        <f>E121*K121</f>
        <v>3.5799660999999996</v>
      </c>
      <c r="N121" s="39">
        <f>E121*M121</f>
        <v>0</v>
      </c>
      <c r="P121" s="40" t="s">
        <v>89</v>
      </c>
      <c r="V121" s="43" t="s">
        <v>69</v>
      </c>
      <c r="X121" s="37" t="s">
        <v>261</v>
      </c>
      <c r="Y121" s="37" t="s">
        <v>259</v>
      </c>
      <c r="Z121" s="40" t="s">
        <v>155</v>
      </c>
      <c r="AJ121" s="14" t="s">
        <v>92</v>
      </c>
      <c r="AK121" s="14" t="s">
        <v>93</v>
      </c>
    </row>
    <row r="122" spans="1:37">
      <c r="D122" s="5" t="s">
        <v>262</v>
      </c>
      <c r="E122" s="3"/>
      <c r="F122" s="8"/>
      <c r="G122" s="6"/>
      <c r="H122" s="6"/>
      <c r="I122" s="6"/>
      <c r="J122" s="6"/>
      <c r="K122" s="9"/>
      <c r="L122" s="9"/>
      <c r="M122" s="3"/>
      <c r="N122" s="3"/>
      <c r="O122" s="8"/>
      <c r="P122" s="8"/>
      <c r="Q122" s="3"/>
      <c r="R122" s="3"/>
      <c r="S122" s="3"/>
      <c r="T122" s="7"/>
      <c r="U122" s="7"/>
      <c r="V122" s="7" t="s">
        <v>0</v>
      </c>
      <c r="W122" s="4"/>
      <c r="X122" s="8"/>
    </row>
    <row r="123" spans="1:37">
      <c r="A123" s="35">
        <v>32</v>
      </c>
      <c r="B123" s="36" t="s">
        <v>151</v>
      </c>
      <c r="C123" s="37" t="s">
        <v>263</v>
      </c>
      <c r="D123" s="38" t="s">
        <v>264</v>
      </c>
      <c r="E123" s="39">
        <v>21.32</v>
      </c>
      <c r="F123" s="40" t="s">
        <v>163</v>
      </c>
      <c r="H123" s="41">
        <f>ROUND(E123*G123,2)</f>
        <v>0</v>
      </c>
      <c r="J123" s="41">
        <f>ROUND(E123*G123,2)</f>
        <v>0</v>
      </c>
      <c r="K123" s="42">
        <v>5.9800000000000001E-3</v>
      </c>
      <c r="L123" s="42">
        <f>E123*K123</f>
        <v>0.12749360000000001</v>
      </c>
      <c r="N123" s="39">
        <f>E123*M123</f>
        <v>0</v>
      </c>
      <c r="P123" s="40" t="s">
        <v>89</v>
      </c>
      <c r="V123" s="43" t="s">
        <v>69</v>
      </c>
      <c r="X123" s="37" t="s">
        <v>265</v>
      </c>
      <c r="Y123" s="37" t="s">
        <v>263</v>
      </c>
      <c r="Z123" s="40" t="s">
        <v>155</v>
      </c>
      <c r="AJ123" s="14" t="s">
        <v>92</v>
      </c>
      <c r="AK123" s="14" t="s">
        <v>93</v>
      </c>
    </row>
    <row r="124" spans="1:37">
      <c r="D124" s="5" t="s">
        <v>266</v>
      </c>
      <c r="E124" s="3"/>
      <c r="F124" s="8"/>
      <c r="G124" s="6"/>
      <c r="H124" s="6"/>
      <c r="I124" s="6"/>
      <c r="J124" s="6"/>
      <c r="K124" s="9"/>
      <c r="L124" s="9"/>
      <c r="M124" s="3"/>
      <c r="N124" s="3"/>
      <c r="O124" s="8"/>
      <c r="P124" s="8"/>
      <c r="Q124" s="3"/>
      <c r="R124" s="3"/>
      <c r="S124" s="3"/>
      <c r="T124" s="7"/>
      <c r="U124" s="7"/>
      <c r="V124" s="7" t="s">
        <v>0</v>
      </c>
      <c r="W124" s="4"/>
      <c r="X124" s="8"/>
    </row>
    <row r="125" spans="1:37">
      <c r="D125" s="2" t="s">
        <v>267</v>
      </c>
      <c r="E125" s="3"/>
      <c r="F125" s="8"/>
      <c r="G125" s="6"/>
      <c r="H125" s="6"/>
      <c r="I125" s="6"/>
      <c r="J125" s="6"/>
      <c r="K125" s="9"/>
      <c r="L125" s="9"/>
      <c r="M125" s="3"/>
      <c r="N125" s="3"/>
      <c r="O125" s="8"/>
      <c r="P125" s="8"/>
      <c r="Q125" s="3"/>
      <c r="R125" s="3"/>
      <c r="S125" s="3"/>
      <c r="T125" s="7"/>
      <c r="U125" s="7"/>
      <c r="V125" s="7" t="s">
        <v>0</v>
      </c>
      <c r="W125" s="4"/>
      <c r="X125" s="8"/>
    </row>
    <row r="126" spans="1:37">
      <c r="A126" s="35">
        <v>33</v>
      </c>
      <c r="B126" s="36" t="s">
        <v>151</v>
      </c>
      <c r="C126" s="37" t="s">
        <v>268</v>
      </c>
      <c r="D126" s="38" t="s">
        <v>269</v>
      </c>
      <c r="E126" s="39">
        <v>21.32</v>
      </c>
      <c r="F126" s="40" t="s">
        <v>163</v>
      </c>
      <c r="H126" s="41">
        <f>ROUND(E126*G126,2)</f>
        <v>0</v>
      </c>
      <c r="J126" s="41">
        <f>ROUND(E126*G126,2)</f>
        <v>0</v>
      </c>
      <c r="L126" s="42">
        <f>E126*K126</f>
        <v>0</v>
      </c>
      <c r="N126" s="39">
        <f>E126*M126</f>
        <v>0</v>
      </c>
      <c r="P126" s="40" t="s">
        <v>89</v>
      </c>
      <c r="V126" s="43" t="s">
        <v>69</v>
      </c>
      <c r="X126" s="37" t="s">
        <v>270</v>
      </c>
      <c r="Y126" s="37" t="s">
        <v>268</v>
      </c>
      <c r="Z126" s="40" t="s">
        <v>155</v>
      </c>
      <c r="AJ126" s="14" t="s">
        <v>92</v>
      </c>
      <c r="AK126" s="14" t="s">
        <v>93</v>
      </c>
    </row>
    <row r="127" spans="1:37">
      <c r="A127" s="35">
        <v>34</v>
      </c>
      <c r="B127" s="36" t="s">
        <v>151</v>
      </c>
      <c r="C127" s="37" t="s">
        <v>271</v>
      </c>
      <c r="D127" s="38" t="s">
        <v>272</v>
      </c>
      <c r="E127" s="39">
        <v>4.2000000000000003E-2</v>
      </c>
      <c r="F127" s="40" t="s">
        <v>172</v>
      </c>
      <c r="H127" s="41">
        <f>ROUND(E127*G127,2)</f>
        <v>0</v>
      </c>
      <c r="J127" s="41">
        <f>ROUND(E127*G127,2)</f>
        <v>0</v>
      </c>
      <c r="K127" s="42">
        <v>1.0418799999999999</v>
      </c>
      <c r="L127" s="42">
        <f>E127*K127</f>
        <v>4.375896E-2</v>
      </c>
      <c r="N127" s="39">
        <f>E127*M127</f>
        <v>0</v>
      </c>
      <c r="P127" s="40" t="s">
        <v>89</v>
      </c>
      <c r="V127" s="43" t="s">
        <v>69</v>
      </c>
      <c r="X127" s="37" t="s">
        <v>273</v>
      </c>
      <c r="Y127" s="37" t="s">
        <v>271</v>
      </c>
      <c r="Z127" s="40" t="s">
        <v>155</v>
      </c>
      <c r="AJ127" s="14" t="s">
        <v>92</v>
      </c>
      <c r="AK127" s="14" t="s">
        <v>93</v>
      </c>
    </row>
    <row r="128" spans="1:37">
      <c r="D128" s="5" t="s">
        <v>274</v>
      </c>
      <c r="E128" s="3"/>
      <c r="F128" s="8"/>
      <c r="G128" s="6"/>
      <c r="H128" s="6"/>
      <c r="I128" s="6"/>
      <c r="J128" s="6"/>
      <c r="K128" s="9"/>
      <c r="L128" s="9"/>
      <c r="M128" s="3"/>
      <c r="N128" s="3"/>
      <c r="O128" s="8"/>
      <c r="P128" s="8"/>
      <c r="Q128" s="3"/>
      <c r="R128" s="3"/>
      <c r="S128" s="3"/>
      <c r="T128" s="7"/>
      <c r="U128" s="7"/>
      <c r="V128" s="7" t="s">
        <v>0</v>
      </c>
      <c r="W128" s="4"/>
      <c r="X128" s="8"/>
    </row>
    <row r="129" spans="1:37">
      <c r="A129" s="35">
        <v>35</v>
      </c>
      <c r="B129" s="36" t="s">
        <v>151</v>
      </c>
      <c r="C129" s="37" t="s">
        <v>275</v>
      </c>
      <c r="D129" s="38" t="s">
        <v>276</v>
      </c>
      <c r="E129" s="39">
        <v>0.186</v>
      </c>
      <c r="F129" s="40" t="s">
        <v>172</v>
      </c>
      <c r="H129" s="41">
        <f>ROUND(E129*G129,2)</f>
        <v>0</v>
      </c>
      <c r="J129" s="41">
        <f>ROUND(E129*G129,2)</f>
        <v>0</v>
      </c>
      <c r="K129" s="42">
        <v>1.0990200000000001</v>
      </c>
      <c r="L129" s="42">
        <f>E129*K129</f>
        <v>0.20441772000000002</v>
      </c>
      <c r="N129" s="39">
        <f>E129*M129</f>
        <v>0</v>
      </c>
      <c r="P129" s="40" t="s">
        <v>89</v>
      </c>
      <c r="V129" s="43" t="s">
        <v>69</v>
      </c>
      <c r="X129" s="37" t="s">
        <v>277</v>
      </c>
      <c r="Y129" s="37" t="s">
        <v>275</v>
      </c>
      <c r="Z129" s="40" t="s">
        <v>155</v>
      </c>
      <c r="AJ129" s="14" t="s">
        <v>92</v>
      </c>
      <c r="AK129" s="14" t="s">
        <v>93</v>
      </c>
    </row>
    <row r="130" spans="1:37">
      <c r="D130" s="5" t="s">
        <v>278</v>
      </c>
      <c r="E130" s="3"/>
      <c r="F130" s="8"/>
      <c r="G130" s="6"/>
      <c r="H130" s="6"/>
      <c r="I130" s="6"/>
      <c r="J130" s="6"/>
      <c r="K130" s="9"/>
      <c r="L130" s="9"/>
      <c r="M130" s="3"/>
      <c r="N130" s="3"/>
      <c r="O130" s="8"/>
      <c r="P130" s="8"/>
      <c r="Q130" s="3"/>
      <c r="R130" s="3"/>
      <c r="S130" s="3"/>
      <c r="T130" s="7"/>
      <c r="U130" s="7"/>
      <c r="V130" s="7" t="s">
        <v>0</v>
      </c>
      <c r="W130" s="4"/>
      <c r="X130" s="8"/>
    </row>
    <row r="131" spans="1:37" ht="20.399999999999999">
      <c r="A131" s="35">
        <v>36</v>
      </c>
      <c r="B131" s="36" t="s">
        <v>151</v>
      </c>
      <c r="C131" s="37" t="s">
        <v>279</v>
      </c>
      <c r="D131" s="38" t="s">
        <v>280</v>
      </c>
      <c r="E131" s="39">
        <v>17.899999999999999</v>
      </c>
      <c r="F131" s="40" t="s">
        <v>163</v>
      </c>
      <c r="H131" s="41">
        <f>ROUND(E131*G131,2)</f>
        <v>0</v>
      </c>
      <c r="J131" s="41">
        <f>ROUND(E131*G131,2)</f>
        <v>0</v>
      </c>
      <c r="K131" s="42">
        <v>0.13719999999999999</v>
      </c>
      <c r="L131" s="42">
        <f>E131*K131</f>
        <v>2.4558799999999996</v>
      </c>
      <c r="N131" s="39">
        <f>E131*M131</f>
        <v>0</v>
      </c>
      <c r="P131" s="40" t="s">
        <v>89</v>
      </c>
      <c r="V131" s="43" t="s">
        <v>69</v>
      </c>
      <c r="X131" s="37" t="s">
        <v>279</v>
      </c>
      <c r="Y131" s="37" t="s">
        <v>279</v>
      </c>
      <c r="Z131" s="40" t="s">
        <v>191</v>
      </c>
      <c r="AJ131" s="14" t="s">
        <v>92</v>
      </c>
      <c r="AK131" s="14" t="s">
        <v>93</v>
      </c>
    </row>
    <row r="132" spans="1:37">
      <c r="D132" s="5" t="s">
        <v>281</v>
      </c>
      <c r="E132" s="3"/>
      <c r="F132" s="8"/>
      <c r="G132" s="6"/>
      <c r="H132" s="6"/>
      <c r="I132" s="6"/>
      <c r="J132" s="6"/>
      <c r="K132" s="9"/>
      <c r="L132" s="9"/>
      <c r="M132" s="3"/>
      <c r="N132" s="3"/>
      <c r="O132" s="8"/>
      <c r="P132" s="8"/>
      <c r="Q132" s="3"/>
      <c r="R132" s="3"/>
      <c r="S132" s="3"/>
      <c r="T132" s="7"/>
      <c r="U132" s="7"/>
      <c r="V132" s="7" t="s">
        <v>0</v>
      </c>
      <c r="W132" s="4"/>
      <c r="X132" s="8"/>
    </row>
    <row r="133" spans="1:37">
      <c r="A133" s="35">
        <v>37</v>
      </c>
      <c r="B133" s="36" t="s">
        <v>151</v>
      </c>
      <c r="C133" s="37" t="s">
        <v>282</v>
      </c>
      <c r="D133" s="38" t="s">
        <v>283</v>
      </c>
      <c r="E133" s="39">
        <v>23.1</v>
      </c>
      <c r="F133" s="40" t="s">
        <v>163</v>
      </c>
      <c r="H133" s="41">
        <f>ROUND(E133*G133,2)</f>
        <v>0</v>
      </c>
      <c r="J133" s="41">
        <f>ROUND(E133*G133,2)</f>
        <v>0</v>
      </c>
      <c r="K133" s="42">
        <v>7.8619999999999995E-2</v>
      </c>
      <c r="L133" s="42">
        <f>E133*K133</f>
        <v>1.816122</v>
      </c>
      <c r="N133" s="39">
        <f>E133*M133</f>
        <v>0</v>
      </c>
      <c r="P133" s="40" t="s">
        <v>89</v>
      </c>
      <c r="V133" s="43" t="s">
        <v>69</v>
      </c>
      <c r="X133" s="37" t="s">
        <v>284</v>
      </c>
      <c r="Y133" s="37" t="s">
        <v>282</v>
      </c>
      <c r="Z133" s="40" t="s">
        <v>191</v>
      </c>
      <c r="AJ133" s="14" t="s">
        <v>92</v>
      </c>
      <c r="AK133" s="14" t="s">
        <v>93</v>
      </c>
    </row>
    <row r="134" spans="1:37">
      <c r="D134" s="5" t="s">
        <v>192</v>
      </c>
      <c r="E134" s="3"/>
      <c r="F134" s="8"/>
      <c r="G134" s="6"/>
      <c r="H134" s="6"/>
      <c r="I134" s="6"/>
      <c r="J134" s="6"/>
      <c r="K134" s="9"/>
      <c r="L134" s="9"/>
      <c r="M134" s="3"/>
      <c r="N134" s="3"/>
      <c r="O134" s="8"/>
      <c r="P134" s="8"/>
      <c r="Q134" s="3"/>
      <c r="R134" s="3"/>
      <c r="S134" s="3"/>
      <c r="T134" s="7"/>
      <c r="U134" s="7"/>
      <c r="V134" s="7" t="s">
        <v>0</v>
      </c>
      <c r="W134" s="4"/>
      <c r="X134" s="8"/>
    </row>
    <row r="135" spans="1:37">
      <c r="D135" s="2" t="s">
        <v>285</v>
      </c>
      <c r="E135" s="3"/>
      <c r="F135" s="8"/>
      <c r="G135" s="6"/>
      <c r="H135" s="6"/>
      <c r="I135" s="6"/>
      <c r="J135" s="6"/>
      <c r="K135" s="9"/>
      <c r="L135" s="9"/>
      <c r="M135" s="3"/>
      <c r="N135" s="3"/>
      <c r="O135" s="8"/>
      <c r="P135" s="8"/>
      <c r="Q135" s="3"/>
      <c r="R135" s="3"/>
      <c r="S135" s="3"/>
      <c r="T135" s="7"/>
      <c r="U135" s="7"/>
      <c r="V135" s="7" t="s">
        <v>0</v>
      </c>
      <c r="W135" s="4"/>
      <c r="X135" s="8"/>
    </row>
    <row r="136" spans="1:37">
      <c r="A136" s="35">
        <v>38</v>
      </c>
      <c r="B136" s="36" t="s">
        <v>151</v>
      </c>
      <c r="C136" s="37" t="s">
        <v>286</v>
      </c>
      <c r="D136" s="38" t="s">
        <v>287</v>
      </c>
      <c r="E136" s="39">
        <v>411.58699999999999</v>
      </c>
      <c r="F136" s="40" t="s">
        <v>163</v>
      </c>
      <c r="H136" s="41">
        <f>ROUND(E136*G136,2)</f>
        <v>0</v>
      </c>
      <c r="J136" s="41">
        <f>ROUND(E136*G136,2)</f>
        <v>0</v>
      </c>
      <c r="K136" s="42">
        <v>0.11772000000000001</v>
      </c>
      <c r="L136" s="42">
        <f>E136*K136</f>
        <v>48.452021639999998</v>
      </c>
      <c r="N136" s="39">
        <f>E136*M136</f>
        <v>0</v>
      </c>
      <c r="P136" s="40" t="s">
        <v>89</v>
      </c>
      <c r="V136" s="43" t="s">
        <v>69</v>
      </c>
      <c r="X136" s="37" t="s">
        <v>288</v>
      </c>
      <c r="Y136" s="37" t="s">
        <v>286</v>
      </c>
      <c r="Z136" s="40" t="s">
        <v>191</v>
      </c>
      <c r="AJ136" s="14" t="s">
        <v>92</v>
      </c>
      <c r="AK136" s="14" t="s">
        <v>93</v>
      </c>
    </row>
    <row r="137" spans="1:37">
      <c r="D137" s="5" t="s">
        <v>192</v>
      </c>
      <c r="E137" s="3"/>
      <c r="F137" s="8"/>
      <c r="G137" s="6"/>
      <c r="H137" s="6"/>
      <c r="I137" s="6"/>
      <c r="J137" s="6"/>
      <c r="K137" s="9"/>
      <c r="L137" s="9"/>
      <c r="M137" s="3"/>
      <c r="N137" s="3"/>
      <c r="O137" s="8"/>
      <c r="P137" s="8"/>
      <c r="Q137" s="3"/>
      <c r="R137" s="3"/>
      <c r="S137" s="3"/>
      <c r="T137" s="7"/>
      <c r="U137" s="7"/>
      <c r="V137" s="7" t="s">
        <v>0</v>
      </c>
      <c r="W137" s="4"/>
      <c r="X137" s="8"/>
    </row>
    <row r="138" spans="1:37">
      <c r="D138" s="2" t="s">
        <v>289</v>
      </c>
      <c r="E138" s="3"/>
      <c r="F138" s="8"/>
      <c r="G138" s="6"/>
      <c r="H138" s="6"/>
      <c r="I138" s="6"/>
      <c r="J138" s="6"/>
      <c r="K138" s="9"/>
      <c r="L138" s="9"/>
      <c r="M138" s="3"/>
      <c r="N138" s="3"/>
      <c r="O138" s="8"/>
      <c r="P138" s="8"/>
      <c r="Q138" s="3"/>
      <c r="R138" s="3"/>
      <c r="S138" s="3"/>
      <c r="T138" s="7"/>
      <c r="U138" s="7"/>
      <c r="V138" s="7" t="s">
        <v>0</v>
      </c>
      <c r="W138" s="4"/>
      <c r="X138" s="8"/>
    </row>
    <row r="139" spans="1:37">
      <c r="D139" s="2" t="s">
        <v>290</v>
      </c>
      <c r="E139" s="3"/>
      <c r="F139" s="8"/>
      <c r="G139" s="6"/>
      <c r="H139" s="6"/>
      <c r="I139" s="6"/>
      <c r="J139" s="6"/>
      <c r="K139" s="9"/>
      <c r="L139" s="9"/>
      <c r="M139" s="3"/>
      <c r="N139" s="3"/>
      <c r="O139" s="8"/>
      <c r="P139" s="8"/>
      <c r="Q139" s="3"/>
      <c r="R139" s="3"/>
      <c r="S139" s="3"/>
      <c r="T139" s="7"/>
      <c r="U139" s="7"/>
      <c r="V139" s="7" t="s">
        <v>0</v>
      </c>
      <c r="W139" s="4"/>
      <c r="X139" s="8"/>
    </row>
    <row r="140" spans="1:37">
      <c r="D140" s="5" t="s">
        <v>195</v>
      </c>
      <c r="E140" s="3"/>
      <c r="F140" s="8"/>
      <c r="G140" s="6"/>
      <c r="H140" s="6"/>
      <c r="I140" s="6"/>
      <c r="J140" s="6"/>
      <c r="K140" s="9"/>
      <c r="L140" s="9"/>
      <c r="M140" s="3"/>
      <c r="N140" s="3"/>
      <c r="O140" s="8"/>
      <c r="P140" s="8"/>
      <c r="Q140" s="3"/>
      <c r="R140" s="3"/>
      <c r="S140" s="3"/>
      <c r="T140" s="7"/>
      <c r="U140" s="7"/>
      <c r="V140" s="7" t="s">
        <v>0</v>
      </c>
      <c r="W140" s="4"/>
      <c r="X140" s="8"/>
    </row>
    <row r="141" spans="1:37" ht="20.399999999999999">
      <c r="D141" s="2" t="s">
        <v>291</v>
      </c>
      <c r="E141" s="3"/>
      <c r="F141" s="8"/>
      <c r="G141" s="6"/>
      <c r="H141" s="6"/>
      <c r="I141" s="6"/>
      <c r="J141" s="6"/>
      <c r="K141" s="9"/>
      <c r="L141" s="9"/>
      <c r="M141" s="3"/>
      <c r="N141" s="3"/>
      <c r="O141" s="8"/>
      <c r="P141" s="8"/>
      <c r="Q141" s="3"/>
      <c r="R141" s="3"/>
      <c r="S141" s="3"/>
      <c r="T141" s="7"/>
      <c r="U141" s="7"/>
      <c r="V141" s="7" t="s">
        <v>0</v>
      </c>
      <c r="W141" s="4"/>
      <c r="X141" s="8"/>
    </row>
    <row r="142" spans="1:37">
      <c r="D142" s="2" t="s">
        <v>292</v>
      </c>
      <c r="E142" s="3"/>
      <c r="F142" s="8"/>
      <c r="G142" s="6"/>
      <c r="H142" s="6"/>
      <c r="I142" s="6"/>
      <c r="J142" s="6"/>
      <c r="K142" s="9"/>
      <c r="L142" s="9"/>
      <c r="M142" s="3"/>
      <c r="N142" s="3"/>
      <c r="O142" s="8"/>
      <c r="P142" s="8"/>
      <c r="Q142" s="3"/>
      <c r="R142" s="3"/>
      <c r="S142" s="3"/>
      <c r="T142" s="7"/>
      <c r="U142" s="7"/>
      <c r="V142" s="7" t="s">
        <v>0</v>
      </c>
      <c r="W142" s="4"/>
      <c r="X142" s="8"/>
    </row>
    <row r="143" spans="1:37">
      <c r="D143" s="2" t="s">
        <v>293</v>
      </c>
      <c r="E143" s="3"/>
      <c r="F143" s="8"/>
      <c r="G143" s="6"/>
      <c r="H143" s="6"/>
      <c r="I143" s="6"/>
      <c r="J143" s="6"/>
      <c r="K143" s="9"/>
      <c r="L143" s="9"/>
      <c r="M143" s="3"/>
      <c r="N143" s="3"/>
      <c r="O143" s="8"/>
      <c r="P143" s="8"/>
      <c r="Q143" s="3"/>
      <c r="R143" s="3"/>
      <c r="S143" s="3"/>
      <c r="T143" s="7"/>
      <c r="U143" s="7"/>
      <c r="V143" s="7" t="s">
        <v>0</v>
      </c>
      <c r="W143" s="4"/>
      <c r="X143" s="8"/>
    </row>
    <row r="144" spans="1:37">
      <c r="D144" s="5" t="s">
        <v>201</v>
      </c>
      <c r="E144" s="3"/>
      <c r="F144" s="8"/>
      <c r="G144" s="6"/>
      <c r="H144" s="6"/>
      <c r="I144" s="6"/>
      <c r="J144" s="6"/>
      <c r="K144" s="9"/>
      <c r="L144" s="9"/>
      <c r="M144" s="3"/>
      <c r="N144" s="3"/>
      <c r="O144" s="8"/>
      <c r="P144" s="8"/>
      <c r="Q144" s="3"/>
      <c r="R144" s="3"/>
      <c r="S144" s="3"/>
      <c r="T144" s="7"/>
      <c r="U144" s="7"/>
      <c r="V144" s="7" t="s">
        <v>0</v>
      </c>
      <c r="W144" s="4"/>
      <c r="X144" s="8"/>
    </row>
    <row r="145" spans="1:37">
      <c r="D145" s="2" t="s">
        <v>294</v>
      </c>
      <c r="E145" s="3"/>
      <c r="F145" s="8"/>
      <c r="G145" s="6"/>
      <c r="H145" s="6"/>
      <c r="I145" s="6"/>
      <c r="J145" s="6"/>
      <c r="K145" s="9"/>
      <c r="L145" s="9"/>
      <c r="M145" s="3"/>
      <c r="N145" s="3"/>
      <c r="O145" s="8"/>
      <c r="P145" s="8"/>
      <c r="Q145" s="3"/>
      <c r="R145" s="3"/>
      <c r="S145" s="3"/>
      <c r="T145" s="7"/>
      <c r="U145" s="7"/>
      <c r="V145" s="7" t="s">
        <v>0</v>
      </c>
      <c r="W145" s="4"/>
      <c r="X145" s="8"/>
    </row>
    <row r="146" spans="1:37" ht="20.399999999999999">
      <c r="D146" s="2" t="s">
        <v>295</v>
      </c>
      <c r="E146" s="3"/>
      <c r="F146" s="8"/>
      <c r="G146" s="6"/>
      <c r="H146" s="6"/>
      <c r="I146" s="6"/>
      <c r="J146" s="6"/>
      <c r="K146" s="9"/>
      <c r="L146" s="9"/>
      <c r="M146" s="3"/>
      <c r="N146" s="3"/>
      <c r="O146" s="8"/>
      <c r="P146" s="8"/>
      <c r="Q146" s="3"/>
      <c r="R146" s="3"/>
      <c r="S146" s="3"/>
      <c r="T146" s="7"/>
      <c r="U146" s="7"/>
      <c r="V146" s="7" t="s">
        <v>0</v>
      </c>
      <c r="W146" s="4"/>
      <c r="X146" s="8"/>
    </row>
    <row r="147" spans="1:37">
      <c r="D147" s="2" t="s">
        <v>296</v>
      </c>
      <c r="E147" s="3"/>
      <c r="F147" s="8"/>
      <c r="G147" s="6"/>
      <c r="H147" s="6"/>
      <c r="I147" s="6"/>
      <c r="J147" s="6"/>
      <c r="K147" s="9"/>
      <c r="L147" s="9"/>
      <c r="M147" s="3"/>
      <c r="N147" s="3"/>
      <c r="O147" s="8"/>
      <c r="P147" s="8"/>
      <c r="Q147" s="3"/>
      <c r="R147" s="3"/>
      <c r="S147" s="3"/>
      <c r="T147" s="7"/>
      <c r="U147" s="7"/>
      <c r="V147" s="7" t="s">
        <v>0</v>
      </c>
      <c r="W147" s="4"/>
      <c r="X147" s="8"/>
    </row>
    <row r="148" spans="1:37">
      <c r="A148" s="35">
        <v>39</v>
      </c>
      <c r="B148" s="36" t="s">
        <v>297</v>
      </c>
      <c r="C148" s="37" t="s">
        <v>298</v>
      </c>
      <c r="D148" s="38" t="s">
        <v>299</v>
      </c>
      <c r="E148" s="39">
        <v>0.17299999999999999</v>
      </c>
      <c r="F148" s="40" t="s">
        <v>88</v>
      </c>
      <c r="H148" s="41">
        <f>ROUND(E148*G148,2)</f>
        <v>0</v>
      </c>
      <c r="J148" s="41">
        <f>ROUND(E148*G148,2)</f>
        <v>0</v>
      </c>
      <c r="K148" s="42">
        <v>2.4513600000000002</v>
      </c>
      <c r="L148" s="42">
        <f>E148*K148</f>
        <v>0.42408528000000001</v>
      </c>
      <c r="N148" s="39">
        <f>E148*M148</f>
        <v>0</v>
      </c>
      <c r="P148" s="40" t="s">
        <v>89</v>
      </c>
      <c r="V148" s="43" t="s">
        <v>69</v>
      </c>
      <c r="X148" s="37" t="s">
        <v>300</v>
      </c>
      <c r="Y148" s="37" t="s">
        <v>298</v>
      </c>
      <c r="Z148" s="40" t="s">
        <v>155</v>
      </c>
      <c r="AJ148" s="14" t="s">
        <v>92</v>
      </c>
      <c r="AK148" s="14" t="s">
        <v>93</v>
      </c>
    </row>
    <row r="149" spans="1:37">
      <c r="D149" s="5" t="s">
        <v>301</v>
      </c>
      <c r="E149" s="3"/>
      <c r="F149" s="8"/>
      <c r="G149" s="6"/>
      <c r="H149" s="6"/>
      <c r="I149" s="6"/>
      <c r="J149" s="6"/>
      <c r="K149" s="9"/>
      <c r="L149" s="9"/>
      <c r="M149" s="3"/>
      <c r="N149" s="3"/>
      <c r="O149" s="8"/>
      <c r="P149" s="8"/>
      <c r="Q149" s="3"/>
      <c r="R149" s="3"/>
      <c r="S149" s="3"/>
      <c r="T149" s="7"/>
      <c r="U149" s="7"/>
      <c r="V149" s="7" t="s">
        <v>0</v>
      </c>
      <c r="W149" s="4"/>
      <c r="X149" s="8"/>
    </row>
    <row r="150" spans="1:37">
      <c r="D150" s="2" t="s">
        <v>302</v>
      </c>
      <c r="E150" s="3"/>
      <c r="F150" s="8"/>
      <c r="G150" s="6"/>
      <c r="H150" s="6"/>
      <c r="I150" s="6"/>
      <c r="J150" s="6"/>
      <c r="K150" s="9"/>
      <c r="L150" s="9"/>
      <c r="M150" s="3"/>
      <c r="N150" s="3"/>
      <c r="O150" s="8"/>
      <c r="P150" s="8"/>
      <c r="Q150" s="3"/>
      <c r="R150" s="3"/>
      <c r="S150" s="3"/>
      <c r="T150" s="7"/>
      <c r="U150" s="7"/>
      <c r="V150" s="7" t="s">
        <v>0</v>
      </c>
      <c r="W150" s="4"/>
      <c r="X150" s="8"/>
    </row>
    <row r="151" spans="1:37">
      <c r="D151" s="1" t="s">
        <v>303</v>
      </c>
      <c r="E151" s="75">
        <f>J151</f>
        <v>0</v>
      </c>
      <c r="H151" s="75">
        <f>SUM(H70:H150)</f>
        <v>0</v>
      </c>
      <c r="I151" s="75">
        <f>SUM(I70:I150)</f>
        <v>0</v>
      </c>
      <c r="J151" s="75">
        <f>SUM(J70:J150)</f>
        <v>0</v>
      </c>
      <c r="L151" s="76">
        <f>SUM(L70:L150)</f>
        <v>220.27668019000004</v>
      </c>
      <c r="N151" s="77">
        <f>SUM(N70:N150)</f>
        <v>0</v>
      </c>
      <c r="W151" s="44">
        <f>SUM(W70:W150)</f>
        <v>0</v>
      </c>
    </row>
    <row r="153" spans="1:37">
      <c r="B153" s="37" t="s">
        <v>304</v>
      </c>
    </row>
    <row r="154" spans="1:37">
      <c r="A154" s="35">
        <v>40</v>
      </c>
      <c r="B154" s="36" t="s">
        <v>151</v>
      </c>
      <c r="C154" s="37" t="s">
        <v>305</v>
      </c>
      <c r="D154" s="38" t="s">
        <v>306</v>
      </c>
      <c r="E154" s="39">
        <v>9.5500000000000007</v>
      </c>
      <c r="F154" s="40" t="s">
        <v>307</v>
      </c>
      <c r="H154" s="41">
        <f>ROUND(E154*G154,2)</f>
        <v>0</v>
      </c>
      <c r="J154" s="41">
        <f>ROUND(E154*G154,2)</f>
        <v>0</v>
      </c>
      <c r="K154" s="42">
        <v>2.1000000000000001E-2</v>
      </c>
      <c r="L154" s="42">
        <f>E154*K154</f>
        <v>0.20055000000000003</v>
      </c>
      <c r="N154" s="39">
        <f>E154*M154</f>
        <v>0</v>
      </c>
      <c r="P154" s="40" t="s">
        <v>89</v>
      </c>
      <c r="V154" s="43" t="s">
        <v>69</v>
      </c>
      <c r="X154" s="37" t="s">
        <v>308</v>
      </c>
      <c r="Y154" s="37" t="s">
        <v>305</v>
      </c>
      <c r="Z154" s="40" t="s">
        <v>155</v>
      </c>
      <c r="AJ154" s="14" t="s">
        <v>92</v>
      </c>
      <c r="AK154" s="14" t="s">
        <v>93</v>
      </c>
    </row>
    <row r="155" spans="1:37">
      <c r="A155" s="35">
        <v>41</v>
      </c>
      <c r="B155" s="36" t="s">
        <v>151</v>
      </c>
      <c r="C155" s="37" t="s">
        <v>309</v>
      </c>
      <c r="D155" s="38" t="s">
        <v>310</v>
      </c>
      <c r="E155" s="39">
        <v>7.9669999999999996</v>
      </c>
      <c r="F155" s="40" t="s">
        <v>88</v>
      </c>
      <c r="H155" s="41">
        <f>ROUND(E155*G155,2)</f>
        <v>0</v>
      </c>
      <c r="J155" s="41">
        <f>ROUND(E155*G155,2)</f>
        <v>0</v>
      </c>
      <c r="K155" s="42">
        <v>2.4468000000000001</v>
      </c>
      <c r="L155" s="42">
        <f>E155*K155</f>
        <v>19.4936556</v>
      </c>
      <c r="N155" s="39">
        <f>E155*M155</f>
        <v>0</v>
      </c>
      <c r="P155" s="40" t="s">
        <v>89</v>
      </c>
      <c r="V155" s="43" t="s">
        <v>69</v>
      </c>
      <c r="X155" s="37" t="s">
        <v>311</v>
      </c>
      <c r="Y155" s="37" t="s">
        <v>309</v>
      </c>
      <c r="Z155" s="40" t="s">
        <v>155</v>
      </c>
      <c r="AJ155" s="14" t="s">
        <v>92</v>
      </c>
      <c r="AK155" s="14" t="s">
        <v>93</v>
      </c>
    </row>
    <row r="156" spans="1:37">
      <c r="D156" s="5" t="s">
        <v>312</v>
      </c>
      <c r="E156" s="3"/>
      <c r="F156" s="8"/>
      <c r="G156" s="6"/>
      <c r="H156" s="6"/>
      <c r="I156" s="6"/>
      <c r="J156" s="6"/>
      <c r="K156" s="9"/>
      <c r="L156" s="9"/>
      <c r="M156" s="3"/>
      <c r="N156" s="3"/>
      <c r="O156" s="8"/>
      <c r="P156" s="8"/>
      <c r="Q156" s="3"/>
      <c r="R156" s="3"/>
      <c r="S156" s="3"/>
      <c r="T156" s="7"/>
      <c r="U156" s="7"/>
      <c r="V156" s="7" t="s">
        <v>0</v>
      </c>
      <c r="W156" s="4"/>
      <c r="X156" s="8"/>
    </row>
    <row r="157" spans="1:37">
      <c r="D157" s="5" t="s">
        <v>313</v>
      </c>
      <c r="E157" s="3"/>
      <c r="F157" s="8"/>
      <c r="G157" s="6"/>
      <c r="H157" s="6"/>
      <c r="I157" s="6"/>
      <c r="J157" s="6"/>
      <c r="K157" s="9"/>
      <c r="L157" s="9"/>
      <c r="M157" s="3"/>
      <c r="N157" s="3"/>
      <c r="O157" s="8"/>
      <c r="P157" s="8"/>
      <c r="Q157" s="3"/>
      <c r="R157" s="3"/>
      <c r="S157" s="3"/>
      <c r="T157" s="7"/>
      <c r="U157" s="7"/>
      <c r="V157" s="7" t="s">
        <v>0</v>
      </c>
      <c r="W157" s="4"/>
      <c r="X157" s="8"/>
    </row>
    <row r="158" spans="1:37">
      <c r="A158" s="35">
        <v>42</v>
      </c>
      <c r="B158" s="36" t="s">
        <v>151</v>
      </c>
      <c r="C158" s="37" t="s">
        <v>314</v>
      </c>
      <c r="D158" s="38" t="s">
        <v>315</v>
      </c>
      <c r="E158" s="39">
        <v>76.825000000000003</v>
      </c>
      <c r="F158" s="40" t="s">
        <v>88</v>
      </c>
      <c r="H158" s="41">
        <f>ROUND(E158*G158,2)</f>
        <v>0</v>
      </c>
      <c r="J158" s="41">
        <f>ROUND(E158*G158,2)</f>
        <v>0</v>
      </c>
      <c r="K158" s="42">
        <v>2.4468000000000001</v>
      </c>
      <c r="L158" s="42">
        <f>E158*K158</f>
        <v>187.97541000000001</v>
      </c>
      <c r="N158" s="39">
        <f>E158*M158</f>
        <v>0</v>
      </c>
      <c r="P158" s="40" t="s">
        <v>89</v>
      </c>
      <c r="V158" s="43" t="s">
        <v>69</v>
      </c>
      <c r="X158" s="37" t="s">
        <v>314</v>
      </c>
      <c r="Y158" s="37" t="s">
        <v>314</v>
      </c>
      <c r="Z158" s="40" t="s">
        <v>155</v>
      </c>
      <c r="AJ158" s="14" t="s">
        <v>92</v>
      </c>
      <c r="AK158" s="14" t="s">
        <v>93</v>
      </c>
    </row>
    <row r="159" spans="1:37">
      <c r="D159" s="5" t="s">
        <v>316</v>
      </c>
      <c r="E159" s="3"/>
      <c r="F159" s="8"/>
      <c r="G159" s="6"/>
      <c r="H159" s="6"/>
      <c r="I159" s="6"/>
      <c r="J159" s="6"/>
      <c r="K159" s="9"/>
      <c r="L159" s="9"/>
      <c r="M159" s="3"/>
      <c r="N159" s="3"/>
      <c r="O159" s="8"/>
      <c r="P159" s="8"/>
      <c r="Q159" s="3"/>
      <c r="R159" s="3"/>
      <c r="S159" s="3"/>
      <c r="T159" s="7"/>
      <c r="U159" s="7"/>
      <c r="V159" s="7" t="s">
        <v>0</v>
      </c>
      <c r="W159" s="4"/>
      <c r="X159" s="8"/>
    </row>
    <row r="160" spans="1:37">
      <c r="D160" s="5" t="s">
        <v>317</v>
      </c>
      <c r="E160" s="3"/>
      <c r="F160" s="8"/>
      <c r="G160" s="6"/>
      <c r="H160" s="6"/>
      <c r="I160" s="6"/>
      <c r="J160" s="6"/>
      <c r="K160" s="9"/>
      <c r="L160" s="9"/>
      <c r="M160" s="3"/>
      <c r="N160" s="3"/>
      <c r="O160" s="8"/>
      <c r="P160" s="8"/>
      <c r="Q160" s="3"/>
      <c r="R160" s="3"/>
      <c r="S160" s="3"/>
      <c r="T160" s="7"/>
      <c r="U160" s="7"/>
      <c r="V160" s="7" t="s">
        <v>0</v>
      </c>
      <c r="W160" s="4"/>
      <c r="X160" s="8"/>
    </row>
    <row r="161" spans="1:37">
      <c r="D161" s="2" t="s">
        <v>318</v>
      </c>
      <c r="E161" s="3"/>
      <c r="F161" s="8"/>
      <c r="G161" s="6"/>
      <c r="H161" s="6"/>
      <c r="I161" s="6"/>
      <c r="J161" s="6"/>
      <c r="K161" s="9"/>
      <c r="L161" s="9"/>
      <c r="M161" s="3"/>
      <c r="N161" s="3"/>
      <c r="O161" s="8"/>
      <c r="P161" s="8"/>
      <c r="Q161" s="3"/>
      <c r="R161" s="3"/>
      <c r="S161" s="3"/>
      <c r="T161" s="7"/>
      <c r="U161" s="7"/>
      <c r="V161" s="7" t="s">
        <v>0</v>
      </c>
      <c r="W161" s="4"/>
      <c r="X161" s="8"/>
    </row>
    <row r="162" spans="1:37">
      <c r="D162" s="5" t="s">
        <v>319</v>
      </c>
      <c r="E162" s="3"/>
      <c r="F162" s="8"/>
      <c r="G162" s="6"/>
      <c r="H162" s="6"/>
      <c r="I162" s="6"/>
      <c r="J162" s="6"/>
      <c r="K162" s="9"/>
      <c r="L162" s="9"/>
      <c r="M162" s="3"/>
      <c r="N162" s="3"/>
      <c r="O162" s="8"/>
      <c r="P162" s="8"/>
      <c r="Q162" s="3"/>
      <c r="R162" s="3"/>
      <c r="S162" s="3"/>
      <c r="T162" s="7"/>
      <c r="U162" s="7"/>
      <c r="V162" s="7" t="s">
        <v>0</v>
      </c>
      <c r="W162" s="4"/>
      <c r="X162" s="8"/>
    </row>
    <row r="163" spans="1:37">
      <c r="D163" s="5" t="s">
        <v>320</v>
      </c>
      <c r="E163" s="3"/>
      <c r="F163" s="8"/>
      <c r="G163" s="6"/>
      <c r="H163" s="6"/>
      <c r="I163" s="6"/>
      <c r="J163" s="6"/>
      <c r="K163" s="9"/>
      <c r="L163" s="9"/>
      <c r="M163" s="3"/>
      <c r="N163" s="3"/>
      <c r="O163" s="8"/>
      <c r="P163" s="8"/>
      <c r="Q163" s="3"/>
      <c r="R163" s="3"/>
      <c r="S163" s="3"/>
      <c r="T163" s="7"/>
      <c r="U163" s="7"/>
      <c r="V163" s="7" t="s">
        <v>0</v>
      </c>
      <c r="W163" s="4"/>
      <c r="X163" s="8"/>
    </row>
    <row r="164" spans="1:37">
      <c r="A164" s="35">
        <v>43</v>
      </c>
      <c r="B164" s="36" t="s">
        <v>151</v>
      </c>
      <c r="C164" s="37" t="s">
        <v>321</v>
      </c>
      <c r="D164" s="38" t="s">
        <v>322</v>
      </c>
      <c r="E164" s="39">
        <v>384.76</v>
      </c>
      <c r="F164" s="40" t="s">
        <v>163</v>
      </c>
      <c r="H164" s="41">
        <f>ROUND(E164*G164,2)</f>
        <v>0</v>
      </c>
      <c r="J164" s="41">
        <f>ROUND(E164*G164,2)</f>
        <v>0</v>
      </c>
      <c r="K164" s="42">
        <v>1.99E-3</v>
      </c>
      <c r="L164" s="42">
        <f>E164*K164</f>
        <v>0.76567240000000003</v>
      </c>
      <c r="N164" s="39">
        <f>E164*M164</f>
        <v>0</v>
      </c>
      <c r="P164" s="40" t="s">
        <v>89</v>
      </c>
      <c r="V164" s="43" t="s">
        <v>69</v>
      </c>
      <c r="X164" s="37" t="s">
        <v>323</v>
      </c>
      <c r="Y164" s="37" t="s">
        <v>321</v>
      </c>
      <c r="Z164" s="40" t="s">
        <v>155</v>
      </c>
      <c r="AJ164" s="14" t="s">
        <v>92</v>
      </c>
      <c r="AK164" s="14" t="s">
        <v>93</v>
      </c>
    </row>
    <row r="165" spans="1:37" ht="20.399999999999999">
      <c r="D165" s="5" t="s">
        <v>324</v>
      </c>
      <c r="E165" s="3"/>
      <c r="F165" s="8"/>
      <c r="G165" s="6"/>
      <c r="H165" s="6"/>
      <c r="I165" s="6"/>
      <c r="J165" s="6"/>
      <c r="K165" s="9"/>
      <c r="L165" s="9"/>
      <c r="M165" s="3"/>
      <c r="N165" s="3"/>
      <c r="O165" s="8"/>
      <c r="P165" s="8"/>
      <c r="Q165" s="3"/>
      <c r="R165" s="3"/>
      <c r="S165" s="3"/>
      <c r="T165" s="7"/>
      <c r="U165" s="7"/>
      <c r="V165" s="7" t="s">
        <v>0</v>
      </c>
      <c r="W165" s="4"/>
      <c r="X165" s="8"/>
    </row>
    <row r="166" spans="1:37">
      <c r="A166" s="35">
        <v>44</v>
      </c>
      <c r="B166" s="36" t="s">
        <v>151</v>
      </c>
      <c r="C166" s="37" t="s">
        <v>325</v>
      </c>
      <c r="D166" s="38" t="s">
        <v>326</v>
      </c>
      <c r="E166" s="39">
        <v>384.76</v>
      </c>
      <c r="F166" s="40" t="s">
        <v>163</v>
      </c>
      <c r="H166" s="41">
        <f>ROUND(E166*G166,2)</f>
        <v>0</v>
      </c>
      <c r="J166" s="41">
        <f>ROUND(E166*G166,2)</f>
        <v>0</v>
      </c>
      <c r="L166" s="42">
        <f>E166*K166</f>
        <v>0</v>
      </c>
      <c r="N166" s="39">
        <f>E166*M166</f>
        <v>0</v>
      </c>
      <c r="P166" s="40" t="s">
        <v>89</v>
      </c>
      <c r="V166" s="43" t="s">
        <v>69</v>
      </c>
      <c r="X166" s="37" t="s">
        <v>327</v>
      </c>
      <c r="Y166" s="37" t="s">
        <v>325</v>
      </c>
      <c r="Z166" s="40" t="s">
        <v>155</v>
      </c>
      <c r="AJ166" s="14" t="s">
        <v>92</v>
      </c>
      <c r="AK166" s="14" t="s">
        <v>93</v>
      </c>
    </row>
    <row r="167" spans="1:37">
      <c r="A167" s="35">
        <v>45</v>
      </c>
      <c r="B167" s="36" t="s">
        <v>151</v>
      </c>
      <c r="C167" s="37" t="s">
        <v>328</v>
      </c>
      <c r="D167" s="38" t="s">
        <v>329</v>
      </c>
      <c r="E167" s="39">
        <v>384.76</v>
      </c>
      <c r="F167" s="40" t="s">
        <v>163</v>
      </c>
      <c r="H167" s="41">
        <f>ROUND(E167*G167,2)</f>
        <v>0</v>
      </c>
      <c r="J167" s="41">
        <f>ROUND(E167*G167,2)</f>
        <v>0</v>
      </c>
      <c r="K167" s="42">
        <v>2.98E-3</v>
      </c>
      <c r="L167" s="42">
        <f>E167*K167</f>
        <v>1.1465848000000001</v>
      </c>
      <c r="N167" s="39">
        <f>E167*M167</f>
        <v>0</v>
      </c>
      <c r="P167" s="40" t="s">
        <v>89</v>
      </c>
      <c r="V167" s="43" t="s">
        <v>69</v>
      </c>
      <c r="X167" s="37" t="s">
        <v>330</v>
      </c>
      <c r="Y167" s="37" t="s">
        <v>328</v>
      </c>
      <c r="Z167" s="40" t="s">
        <v>155</v>
      </c>
      <c r="AJ167" s="14" t="s">
        <v>92</v>
      </c>
      <c r="AK167" s="14" t="s">
        <v>93</v>
      </c>
    </row>
    <row r="168" spans="1:37">
      <c r="A168" s="35">
        <v>46</v>
      </c>
      <c r="B168" s="36" t="s">
        <v>151</v>
      </c>
      <c r="C168" s="37" t="s">
        <v>331</v>
      </c>
      <c r="D168" s="38" t="s">
        <v>332</v>
      </c>
      <c r="E168" s="39">
        <v>384.76</v>
      </c>
      <c r="F168" s="40" t="s">
        <v>163</v>
      </c>
      <c r="H168" s="41">
        <f>ROUND(E168*G168,2)</f>
        <v>0</v>
      </c>
      <c r="J168" s="41">
        <f>ROUND(E168*G168,2)</f>
        <v>0</v>
      </c>
      <c r="L168" s="42">
        <f>E168*K168</f>
        <v>0</v>
      </c>
      <c r="N168" s="39">
        <f>E168*M168</f>
        <v>0</v>
      </c>
      <c r="P168" s="40" t="s">
        <v>89</v>
      </c>
      <c r="V168" s="43" t="s">
        <v>69</v>
      </c>
      <c r="X168" s="37" t="s">
        <v>333</v>
      </c>
      <c r="Y168" s="37" t="s">
        <v>331</v>
      </c>
      <c r="Z168" s="40" t="s">
        <v>155</v>
      </c>
      <c r="AJ168" s="14" t="s">
        <v>92</v>
      </c>
      <c r="AK168" s="14" t="s">
        <v>93</v>
      </c>
    </row>
    <row r="169" spans="1:37">
      <c r="A169" s="35">
        <v>47</v>
      </c>
      <c r="B169" s="36" t="s">
        <v>151</v>
      </c>
      <c r="C169" s="37" t="s">
        <v>334</v>
      </c>
      <c r="D169" s="38" t="s">
        <v>335</v>
      </c>
      <c r="E169" s="39">
        <v>1.046</v>
      </c>
      <c r="F169" s="40" t="s">
        <v>172</v>
      </c>
      <c r="H169" s="41">
        <f>ROUND(E169*G169,2)</f>
        <v>0</v>
      </c>
      <c r="J169" s="41">
        <f>ROUND(E169*G169,2)</f>
        <v>0</v>
      </c>
      <c r="K169" s="42">
        <v>1.0376799999999999</v>
      </c>
      <c r="L169" s="42">
        <f>E169*K169</f>
        <v>1.08541328</v>
      </c>
      <c r="N169" s="39">
        <f>E169*M169</f>
        <v>0</v>
      </c>
      <c r="P169" s="40" t="s">
        <v>89</v>
      </c>
      <c r="V169" s="43" t="s">
        <v>69</v>
      </c>
      <c r="X169" s="37" t="s">
        <v>336</v>
      </c>
      <c r="Y169" s="37" t="s">
        <v>334</v>
      </c>
      <c r="Z169" s="40" t="s">
        <v>155</v>
      </c>
      <c r="AJ169" s="14" t="s">
        <v>92</v>
      </c>
      <c r="AK169" s="14" t="s">
        <v>93</v>
      </c>
    </row>
    <row r="170" spans="1:37">
      <c r="D170" s="5" t="s">
        <v>337</v>
      </c>
      <c r="E170" s="3"/>
      <c r="F170" s="8"/>
      <c r="G170" s="6"/>
      <c r="H170" s="6"/>
      <c r="I170" s="6"/>
      <c r="J170" s="6"/>
      <c r="K170" s="9"/>
      <c r="L170" s="9"/>
      <c r="M170" s="3"/>
      <c r="N170" s="3"/>
      <c r="O170" s="8"/>
      <c r="P170" s="8"/>
      <c r="Q170" s="3"/>
      <c r="R170" s="3"/>
      <c r="S170" s="3"/>
      <c r="T170" s="7"/>
      <c r="U170" s="7"/>
      <c r="V170" s="7" t="s">
        <v>0</v>
      </c>
      <c r="W170" s="4"/>
      <c r="X170" s="8"/>
    </row>
    <row r="171" spans="1:37">
      <c r="D171" s="5" t="s">
        <v>338</v>
      </c>
      <c r="E171" s="3"/>
      <c r="F171" s="8"/>
      <c r="G171" s="6"/>
      <c r="H171" s="6"/>
      <c r="I171" s="6"/>
      <c r="J171" s="6"/>
      <c r="K171" s="9"/>
      <c r="L171" s="9"/>
      <c r="M171" s="3"/>
      <c r="N171" s="3"/>
      <c r="O171" s="8"/>
      <c r="P171" s="8"/>
      <c r="Q171" s="3"/>
      <c r="R171" s="3"/>
      <c r="S171" s="3"/>
      <c r="T171" s="7"/>
      <c r="U171" s="7"/>
      <c r="V171" s="7" t="s">
        <v>0</v>
      </c>
      <c r="W171" s="4"/>
      <c r="X171" s="8"/>
    </row>
    <row r="172" spans="1:37">
      <c r="D172" s="5" t="s">
        <v>339</v>
      </c>
      <c r="E172" s="3"/>
      <c r="F172" s="8"/>
      <c r="G172" s="6"/>
      <c r="H172" s="6"/>
      <c r="I172" s="6"/>
      <c r="J172" s="6"/>
      <c r="K172" s="9"/>
      <c r="L172" s="9"/>
      <c r="M172" s="3"/>
      <c r="N172" s="3"/>
      <c r="O172" s="8"/>
      <c r="P172" s="8"/>
      <c r="Q172" s="3"/>
      <c r="R172" s="3"/>
      <c r="S172" s="3"/>
      <c r="T172" s="7"/>
      <c r="U172" s="7"/>
      <c r="V172" s="7" t="s">
        <v>0</v>
      </c>
      <c r="W172" s="4"/>
      <c r="X172" s="8"/>
    </row>
    <row r="173" spans="1:37">
      <c r="D173" s="5" t="s">
        <v>340</v>
      </c>
      <c r="E173" s="3"/>
      <c r="F173" s="8"/>
      <c r="G173" s="6"/>
      <c r="H173" s="6"/>
      <c r="I173" s="6"/>
      <c r="J173" s="6"/>
      <c r="K173" s="9"/>
      <c r="L173" s="9"/>
      <c r="M173" s="3"/>
      <c r="N173" s="3"/>
      <c r="O173" s="8"/>
      <c r="P173" s="8"/>
      <c r="Q173" s="3"/>
      <c r="R173" s="3"/>
      <c r="S173" s="3"/>
      <c r="T173" s="7"/>
      <c r="U173" s="7"/>
      <c r="V173" s="7" t="s">
        <v>0</v>
      </c>
      <c r="W173" s="4"/>
      <c r="X173" s="8"/>
    </row>
    <row r="174" spans="1:37">
      <c r="A174" s="35">
        <v>48</v>
      </c>
      <c r="B174" s="36" t="s">
        <v>151</v>
      </c>
      <c r="C174" s="37" t="s">
        <v>341</v>
      </c>
      <c r="D174" s="38" t="s">
        <v>342</v>
      </c>
      <c r="E174" s="39">
        <v>3.7679999999999998</v>
      </c>
      <c r="F174" s="40" t="s">
        <v>172</v>
      </c>
      <c r="H174" s="41">
        <f>ROUND(E174*G174,2)</f>
        <v>0</v>
      </c>
      <c r="J174" s="41">
        <f>ROUND(E174*G174,2)</f>
        <v>0</v>
      </c>
      <c r="K174" s="42">
        <v>1.0442400000000001</v>
      </c>
      <c r="L174" s="42">
        <f>E174*K174</f>
        <v>3.93469632</v>
      </c>
      <c r="N174" s="39">
        <f>E174*M174</f>
        <v>0</v>
      </c>
      <c r="P174" s="40" t="s">
        <v>89</v>
      </c>
      <c r="V174" s="43" t="s">
        <v>69</v>
      </c>
      <c r="X174" s="37" t="s">
        <v>343</v>
      </c>
      <c r="Y174" s="37" t="s">
        <v>341</v>
      </c>
      <c r="Z174" s="40" t="s">
        <v>155</v>
      </c>
      <c r="AJ174" s="14" t="s">
        <v>92</v>
      </c>
      <c r="AK174" s="14" t="s">
        <v>93</v>
      </c>
    </row>
    <row r="175" spans="1:37">
      <c r="D175" s="5" t="s">
        <v>344</v>
      </c>
      <c r="E175" s="3"/>
      <c r="F175" s="8"/>
      <c r="G175" s="6"/>
      <c r="H175" s="6"/>
      <c r="I175" s="6"/>
      <c r="J175" s="6"/>
      <c r="K175" s="9"/>
      <c r="L175" s="9"/>
      <c r="M175" s="3"/>
      <c r="N175" s="3"/>
      <c r="O175" s="8"/>
      <c r="P175" s="8"/>
      <c r="Q175" s="3"/>
      <c r="R175" s="3"/>
      <c r="S175" s="3"/>
      <c r="T175" s="7"/>
      <c r="U175" s="7"/>
      <c r="V175" s="7" t="s">
        <v>0</v>
      </c>
      <c r="W175" s="4"/>
      <c r="X175" s="8"/>
    </row>
    <row r="176" spans="1:37">
      <c r="D176" s="5" t="s">
        <v>345</v>
      </c>
      <c r="E176" s="3"/>
      <c r="F176" s="8"/>
      <c r="G176" s="6"/>
      <c r="H176" s="6"/>
      <c r="I176" s="6"/>
      <c r="J176" s="6"/>
      <c r="K176" s="9"/>
      <c r="L176" s="9"/>
      <c r="M176" s="3"/>
      <c r="N176" s="3"/>
      <c r="O176" s="8"/>
      <c r="P176" s="8"/>
      <c r="Q176" s="3"/>
      <c r="R176" s="3"/>
      <c r="S176" s="3"/>
      <c r="T176" s="7"/>
      <c r="U176" s="7"/>
      <c r="V176" s="7" t="s">
        <v>0</v>
      </c>
      <c r="W176" s="4"/>
      <c r="X176" s="8"/>
    </row>
    <row r="177" spans="1:37">
      <c r="D177" s="5" t="s">
        <v>346</v>
      </c>
      <c r="E177" s="3"/>
      <c r="F177" s="8"/>
      <c r="G177" s="6"/>
      <c r="H177" s="6"/>
      <c r="I177" s="6"/>
      <c r="J177" s="6"/>
      <c r="K177" s="9"/>
      <c r="L177" s="9"/>
      <c r="M177" s="3"/>
      <c r="N177" s="3"/>
      <c r="O177" s="8"/>
      <c r="P177" s="8"/>
      <c r="Q177" s="3"/>
      <c r="R177" s="3"/>
      <c r="S177" s="3"/>
      <c r="T177" s="7"/>
      <c r="U177" s="7"/>
      <c r="V177" s="7" t="s">
        <v>0</v>
      </c>
      <c r="W177" s="4"/>
      <c r="X177" s="8"/>
    </row>
    <row r="178" spans="1:37">
      <c r="D178" s="5" t="s">
        <v>347</v>
      </c>
      <c r="E178" s="3"/>
      <c r="F178" s="8"/>
      <c r="G178" s="6"/>
      <c r="H178" s="6"/>
      <c r="I178" s="6"/>
      <c r="J178" s="6"/>
      <c r="K178" s="9"/>
      <c r="L178" s="9"/>
      <c r="M178" s="3"/>
      <c r="N178" s="3"/>
      <c r="O178" s="8"/>
      <c r="P178" s="8"/>
      <c r="Q178" s="3"/>
      <c r="R178" s="3"/>
      <c r="S178" s="3"/>
      <c r="T178" s="7"/>
      <c r="U178" s="7"/>
      <c r="V178" s="7" t="s">
        <v>0</v>
      </c>
      <c r="W178" s="4"/>
      <c r="X178" s="8"/>
    </row>
    <row r="179" spans="1:37">
      <c r="A179" s="35">
        <v>49</v>
      </c>
      <c r="B179" s="36" t="s">
        <v>151</v>
      </c>
      <c r="C179" s="37" t="s">
        <v>348</v>
      </c>
      <c r="D179" s="38" t="s">
        <v>349</v>
      </c>
      <c r="E179" s="39">
        <v>12.397</v>
      </c>
      <c r="F179" s="40" t="s">
        <v>88</v>
      </c>
      <c r="H179" s="41">
        <f>ROUND(E179*G179,2)</f>
        <v>0</v>
      </c>
      <c r="J179" s="41">
        <f>ROUND(E179*G179,2)</f>
        <v>0</v>
      </c>
      <c r="K179" s="42">
        <v>2.4468000000000001</v>
      </c>
      <c r="L179" s="42">
        <f>E179*K179</f>
        <v>30.332979600000002</v>
      </c>
      <c r="N179" s="39">
        <f>E179*M179</f>
        <v>0</v>
      </c>
      <c r="P179" s="40" t="s">
        <v>89</v>
      </c>
      <c r="V179" s="43" t="s">
        <v>69</v>
      </c>
      <c r="X179" s="37" t="s">
        <v>350</v>
      </c>
      <c r="Y179" s="37" t="s">
        <v>348</v>
      </c>
      <c r="Z179" s="40" t="s">
        <v>155</v>
      </c>
      <c r="AJ179" s="14" t="s">
        <v>92</v>
      </c>
      <c r="AK179" s="14" t="s">
        <v>93</v>
      </c>
    </row>
    <row r="180" spans="1:37">
      <c r="D180" s="5" t="s">
        <v>351</v>
      </c>
      <c r="E180" s="3"/>
      <c r="F180" s="8"/>
      <c r="G180" s="6"/>
      <c r="H180" s="6"/>
      <c r="I180" s="6"/>
      <c r="J180" s="6"/>
      <c r="K180" s="9"/>
      <c r="L180" s="9"/>
      <c r="M180" s="3"/>
      <c r="N180" s="3"/>
      <c r="O180" s="8"/>
      <c r="P180" s="8"/>
      <c r="Q180" s="3"/>
      <c r="R180" s="3"/>
      <c r="S180" s="3"/>
      <c r="T180" s="7"/>
      <c r="U180" s="7"/>
      <c r="V180" s="7" t="s">
        <v>0</v>
      </c>
      <c r="W180" s="4"/>
      <c r="X180" s="8"/>
    </row>
    <row r="181" spans="1:37">
      <c r="D181" s="5" t="s">
        <v>352</v>
      </c>
      <c r="E181" s="3"/>
      <c r="F181" s="8"/>
      <c r="G181" s="6"/>
      <c r="H181" s="6"/>
      <c r="I181" s="6"/>
      <c r="J181" s="6"/>
      <c r="K181" s="9"/>
      <c r="L181" s="9"/>
      <c r="M181" s="3"/>
      <c r="N181" s="3"/>
      <c r="O181" s="8"/>
      <c r="P181" s="8"/>
      <c r="Q181" s="3"/>
      <c r="R181" s="3"/>
      <c r="S181" s="3"/>
      <c r="T181" s="7"/>
      <c r="U181" s="7"/>
      <c r="V181" s="7" t="s">
        <v>0</v>
      </c>
      <c r="W181" s="4"/>
      <c r="X181" s="8"/>
    </row>
    <row r="182" spans="1:37">
      <c r="D182" s="5" t="s">
        <v>353</v>
      </c>
      <c r="E182" s="3"/>
      <c r="F182" s="8"/>
      <c r="G182" s="6"/>
      <c r="H182" s="6"/>
      <c r="I182" s="6"/>
      <c r="J182" s="6"/>
      <c r="K182" s="9"/>
      <c r="L182" s="9"/>
      <c r="M182" s="3"/>
      <c r="N182" s="3"/>
      <c r="O182" s="8"/>
      <c r="P182" s="8"/>
      <c r="Q182" s="3"/>
      <c r="R182" s="3"/>
      <c r="S182" s="3"/>
      <c r="T182" s="7"/>
      <c r="U182" s="7"/>
      <c r="V182" s="7" t="s">
        <v>0</v>
      </c>
      <c r="W182" s="4"/>
      <c r="X182" s="8"/>
    </row>
    <row r="183" spans="1:37">
      <c r="D183" s="5" t="s">
        <v>354</v>
      </c>
      <c r="E183" s="3"/>
      <c r="F183" s="8"/>
      <c r="G183" s="6"/>
      <c r="H183" s="6"/>
      <c r="I183" s="6"/>
      <c r="J183" s="6"/>
      <c r="K183" s="9"/>
      <c r="L183" s="9"/>
      <c r="M183" s="3"/>
      <c r="N183" s="3"/>
      <c r="O183" s="8"/>
      <c r="P183" s="8"/>
      <c r="Q183" s="3"/>
      <c r="R183" s="3"/>
      <c r="S183" s="3"/>
      <c r="T183" s="7"/>
      <c r="U183" s="7"/>
      <c r="V183" s="7" t="s">
        <v>0</v>
      </c>
      <c r="W183" s="4"/>
      <c r="X183" s="8"/>
    </row>
    <row r="184" spans="1:37">
      <c r="D184" s="5" t="s">
        <v>355</v>
      </c>
      <c r="E184" s="3"/>
      <c r="F184" s="8"/>
      <c r="G184" s="6"/>
      <c r="H184" s="6"/>
      <c r="I184" s="6"/>
      <c r="J184" s="6"/>
      <c r="K184" s="9"/>
      <c r="L184" s="9"/>
      <c r="M184" s="3"/>
      <c r="N184" s="3"/>
      <c r="O184" s="8"/>
      <c r="P184" s="8"/>
      <c r="Q184" s="3"/>
      <c r="R184" s="3"/>
      <c r="S184" s="3"/>
      <c r="T184" s="7"/>
      <c r="U184" s="7"/>
      <c r="V184" s="7" t="s">
        <v>0</v>
      </c>
      <c r="W184" s="4"/>
      <c r="X184" s="8"/>
    </row>
    <row r="185" spans="1:37">
      <c r="D185" s="5" t="s">
        <v>356</v>
      </c>
      <c r="E185" s="3"/>
      <c r="F185" s="8"/>
      <c r="G185" s="6"/>
      <c r="H185" s="6"/>
      <c r="I185" s="6"/>
      <c r="J185" s="6"/>
      <c r="K185" s="9"/>
      <c r="L185" s="9"/>
      <c r="M185" s="3"/>
      <c r="N185" s="3"/>
      <c r="O185" s="8"/>
      <c r="P185" s="8"/>
      <c r="Q185" s="3"/>
      <c r="R185" s="3"/>
      <c r="S185" s="3"/>
      <c r="T185" s="7"/>
      <c r="U185" s="7"/>
      <c r="V185" s="7" t="s">
        <v>0</v>
      </c>
      <c r="W185" s="4"/>
      <c r="X185" s="8"/>
    </row>
    <row r="186" spans="1:37">
      <c r="D186" s="5" t="s">
        <v>357</v>
      </c>
      <c r="E186" s="3"/>
      <c r="F186" s="8"/>
      <c r="G186" s="6"/>
      <c r="H186" s="6"/>
      <c r="I186" s="6"/>
      <c r="J186" s="6"/>
      <c r="K186" s="9"/>
      <c r="L186" s="9"/>
      <c r="M186" s="3"/>
      <c r="N186" s="3"/>
      <c r="O186" s="8"/>
      <c r="P186" s="8"/>
      <c r="Q186" s="3"/>
      <c r="R186" s="3"/>
      <c r="S186" s="3"/>
      <c r="T186" s="7"/>
      <c r="U186" s="7"/>
      <c r="V186" s="7" t="s">
        <v>0</v>
      </c>
      <c r="W186" s="4"/>
      <c r="X186" s="8"/>
    </row>
    <row r="187" spans="1:37">
      <c r="D187" s="5" t="s">
        <v>358</v>
      </c>
      <c r="E187" s="3"/>
      <c r="F187" s="8"/>
      <c r="G187" s="6"/>
      <c r="H187" s="6"/>
      <c r="I187" s="6"/>
      <c r="J187" s="6"/>
      <c r="K187" s="9"/>
      <c r="L187" s="9"/>
      <c r="M187" s="3"/>
      <c r="N187" s="3"/>
      <c r="O187" s="8"/>
      <c r="P187" s="8"/>
      <c r="Q187" s="3"/>
      <c r="R187" s="3"/>
      <c r="S187" s="3"/>
      <c r="T187" s="7"/>
      <c r="U187" s="7"/>
      <c r="V187" s="7" t="s">
        <v>0</v>
      </c>
      <c r="W187" s="4"/>
      <c r="X187" s="8"/>
    </row>
    <row r="188" spans="1:37">
      <c r="D188" s="5" t="s">
        <v>359</v>
      </c>
      <c r="E188" s="3"/>
      <c r="F188" s="8"/>
      <c r="G188" s="6"/>
      <c r="H188" s="6"/>
      <c r="I188" s="6"/>
      <c r="J188" s="6"/>
      <c r="K188" s="9"/>
      <c r="L188" s="9"/>
      <c r="M188" s="3"/>
      <c r="N188" s="3"/>
      <c r="O188" s="8"/>
      <c r="P188" s="8"/>
      <c r="Q188" s="3"/>
      <c r="R188" s="3"/>
      <c r="S188" s="3"/>
      <c r="T188" s="7"/>
      <c r="U188" s="7"/>
      <c r="V188" s="7" t="s">
        <v>0</v>
      </c>
      <c r="W188" s="4"/>
      <c r="X188" s="8"/>
    </row>
    <row r="189" spans="1:37">
      <c r="D189" s="5" t="s">
        <v>360</v>
      </c>
      <c r="E189" s="3"/>
      <c r="F189" s="8"/>
      <c r="G189" s="6"/>
      <c r="H189" s="6"/>
      <c r="I189" s="6"/>
      <c r="J189" s="6"/>
      <c r="K189" s="9"/>
      <c r="L189" s="9"/>
      <c r="M189" s="3"/>
      <c r="N189" s="3"/>
      <c r="O189" s="8"/>
      <c r="P189" s="8"/>
      <c r="Q189" s="3"/>
      <c r="R189" s="3"/>
      <c r="S189" s="3"/>
      <c r="T189" s="7"/>
      <c r="U189" s="7"/>
      <c r="V189" s="7" t="s">
        <v>0</v>
      </c>
      <c r="W189" s="4"/>
      <c r="X189" s="8"/>
    </row>
    <row r="190" spans="1:37">
      <c r="A190" s="35">
        <v>50</v>
      </c>
      <c r="B190" s="36" t="s">
        <v>151</v>
      </c>
      <c r="C190" s="37" t="s">
        <v>361</v>
      </c>
      <c r="D190" s="38" t="s">
        <v>362</v>
      </c>
      <c r="E190" s="39">
        <v>112.38</v>
      </c>
      <c r="F190" s="40" t="s">
        <v>163</v>
      </c>
      <c r="H190" s="41">
        <f>ROUND(E190*G190,2)</f>
        <v>0</v>
      </c>
      <c r="J190" s="41">
        <f>ROUND(E190*G190,2)</f>
        <v>0</v>
      </c>
      <c r="K190" s="42">
        <v>3.9199999999999999E-3</v>
      </c>
      <c r="L190" s="42">
        <f>E190*K190</f>
        <v>0.44052959999999997</v>
      </c>
      <c r="N190" s="39">
        <f>E190*M190</f>
        <v>0</v>
      </c>
      <c r="P190" s="40" t="s">
        <v>89</v>
      </c>
      <c r="V190" s="43" t="s">
        <v>69</v>
      </c>
      <c r="X190" s="37" t="s">
        <v>363</v>
      </c>
      <c r="Y190" s="37" t="s">
        <v>361</v>
      </c>
      <c r="Z190" s="40" t="s">
        <v>155</v>
      </c>
      <c r="AJ190" s="14" t="s">
        <v>92</v>
      </c>
      <c r="AK190" s="14" t="s">
        <v>93</v>
      </c>
    </row>
    <row r="191" spans="1:37">
      <c r="D191" s="5" t="s">
        <v>364</v>
      </c>
      <c r="E191" s="3"/>
      <c r="F191" s="8"/>
      <c r="G191" s="6"/>
      <c r="H191" s="6"/>
      <c r="I191" s="6"/>
      <c r="J191" s="6"/>
      <c r="K191" s="9"/>
      <c r="L191" s="9"/>
      <c r="M191" s="3"/>
      <c r="N191" s="3"/>
      <c r="O191" s="8"/>
      <c r="P191" s="8"/>
      <c r="Q191" s="3"/>
      <c r="R191" s="3"/>
      <c r="S191" s="3"/>
      <c r="T191" s="7"/>
      <c r="U191" s="7"/>
      <c r="V191" s="7" t="s">
        <v>0</v>
      </c>
      <c r="W191" s="4"/>
      <c r="X191" s="8"/>
    </row>
    <row r="192" spans="1:37">
      <c r="D192" s="5" t="s">
        <v>365</v>
      </c>
      <c r="E192" s="3"/>
      <c r="F192" s="8"/>
      <c r="G192" s="6"/>
      <c r="H192" s="6"/>
      <c r="I192" s="6"/>
      <c r="J192" s="6"/>
      <c r="K192" s="9"/>
      <c r="L192" s="9"/>
      <c r="M192" s="3"/>
      <c r="N192" s="3"/>
      <c r="O192" s="8"/>
      <c r="P192" s="8"/>
      <c r="Q192" s="3"/>
      <c r="R192" s="3"/>
      <c r="S192" s="3"/>
      <c r="T192" s="7"/>
      <c r="U192" s="7"/>
      <c r="V192" s="7" t="s">
        <v>0</v>
      </c>
      <c r="W192" s="4"/>
      <c r="X192" s="8"/>
    </row>
    <row r="193" spans="1:37">
      <c r="D193" s="5" t="s">
        <v>366</v>
      </c>
      <c r="E193" s="3"/>
      <c r="F193" s="8"/>
      <c r="G193" s="6"/>
      <c r="H193" s="6"/>
      <c r="I193" s="6"/>
      <c r="J193" s="6"/>
      <c r="K193" s="9"/>
      <c r="L193" s="9"/>
      <c r="M193" s="3"/>
      <c r="N193" s="3"/>
      <c r="O193" s="8"/>
      <c r="P193" s="8"/>
      <c r="Q193" s="3"/>
      <c r="R193" s="3"/>
      <c r="S193" s="3"/>
      <c r="T193" s="7"/>
      <c r="U193" s="7"/>
      <c r="V193" s="7" t="s">
        <v>0</v>
      </c>
      <c r="W193" s="4"/>
      <c r="X193" s="8"/>
    </row>
    <row r="194" spans="1:37">
      <c r="D194" s="5" t="s">
        <v>367</v>
      </c>
      <c r="E194" s="3"/>
      <c r="F194" s="8"/>
      <c r="G194" s="6"/>
      <c r="H194" s="6"/>
      <c r="I194" s="6"/>
      <c r="J194" s="6"/>
      <c r="K194" s="9"/>
      <c r="L194" s="9"/>
      <c r="M194" s="3"/>
      <c r="N194" s="3"/>
      <c r="O194" s="8"/>
      <c r="P194" s="8"/>
      <c r="Q194" s="3"/>
      <c r="R194" s="3"/>
      <c r="S194" s="3"/>
      <c r="T194" s="7"/>
      <c r="U194" s="7"/>
      <c r="V194" s="7" t="s">
        <v>0</v>
      </c>
      <c r="W194" s="4"/>
      <c r="X194" s="8"/>
    </row>
    <row r="195" spans="1:37">
      <c r="D195" s="5" t="s">
        <v>368</v>
      </c>
      <c r="E195" s="3"/>
      <c r="F195" s="8"/>
      <c r="G195" s="6"/>
      <c r="H195" s="6"/>
      <c r="I195" s="6"/>
      <c r="J195" s="6"/>
      <c r="K195" s="9"/>
      <c r="L195" s="9"/>
      <c r="M195" s="3"/>
      <c r="N195" s="3"/>
      <c r="O195" s="8"/>
      <c r="P195" s="8"/>
      <c r="Q195" s="3"/>
      <c r="R195" s="3"/>
      <c r="S195" s="3"/>
      <c r="T195" s="7"/>
      <c r="U195" s="7"/>
      <c r="V195" s="7" t="s">
        <v>0</v>
      </c>
      <c r="W195" s="4"/>
      <c r="X195" s="8"/>
    </row>
    <row r="196" spans="1:37">
      <c r="D196" s="5" t="s">
        <v>369</v>
      </c>
      <c r="E196" s="3"/>
      <c r="F196" s="8"/>
      <c r="G196" s="6"/>
      <c r="H196" s="6"/>
      <c r="I196" s="6"/>
      <c r="J196" s="6"/>
      <c r="K196" s="9"/>
      <c r="L196" s="9"/>
      <c r="M196" s="3"/>
      <c r="N196" s="3"/>
      <c r="O196" s="8"/>
      <c r="P196" s="8"/>
      <c r="Q196" s="3"/>
      <c r="R196" s="3"/>
      <c r="S196" s="3"/>
      <c r="T196" s="7"/>
      <c r="U196" s="7"/>
      <c r="V196" s="7" t="s">
        <v>0</v>
      </c>
      <c r="W196" s="4"/>
      <c r="X196" s="8"/>
    </row>
    <row r="197" spans="1:37">
      <c r="D197" s="5" t="s">
        <v>370</v>
      </c>
      <c r="E197" s="3"/>
      <c r="F197" s="8"/>
      <c r="G197" s="6"/>
      <c r="H197" s="6"/>
      <c r="I197" s="6"/>
      <c r="J197" s="6"/>
      <c r="K197" s="9"/>
      <c r="L197" s="9"/>
      <c r="M197" s="3"/>
      <c r="N197" s="3"/>
      <c r="O197" s="8"/>
      <c r="P197" s="8"/>
      <c r="Q197" s="3"/>
      <c r="R197" s="3"/>
      <c r="S197" s="3"/>
      <c r="T197" s="7"/>
      <c r="U197" s="7"/>
      <c r="V197" s="7" t="s">
        <v>0</v>
      </c>
      <c r="W197" s="4"/>
      <c r="X197" s="8"/>
    </row>
    <row r="198" spans="1:37">
      <c r="D198" s="5" t="s">
        <v>371</v>
      </c>
      <c r="E198" s="3"/>
      <c r="F198" s="8"/>
      <c r="G198" s="6"/>
      <c r="H198" s="6"/>
      <c r="I198" s="6"/>
      <c r="J198" s="6"/>
      <c r="K198" s="9"/>
      <c r="L198" s="9"/>
      <c r="M198" s="3"/>
      <c r="N198" s="3"/>
      <c r="O198" s="8"/>
      <c r="P198" s="8"/>
      <c r="Q198" s="3"/>
      <c r="R198" s="3"/>
      <c r="S198" s="3"/>
      <c r="T198" s="7"/>
      <c r="U198" s="7"/>
      <c r="V198" s="7" t="s">
        <v>0</v>
      </c>
      <c r="W198" s="4"/>
      <c r="X198" s="8"/>
    </row>
    <row r="199" spans="1:37">
      <c r="D199" s="5" t="s">
        <v>372</v>
      </c>
      <c r="E199" s="3"/>
      <c r="F199" s="8"/>
      <c r="G199" s="6"/>
      <c r="H199" s="6"/>
      <c r="I199" s="6"/>
      <c r="J199" s="6"/>
      <c r="K199" s="9"/>
      <c r="L199" s="9"/>
      <c r="M199" s="3"/>
      <c r="N199" s="3"/>
      <c r="O199" s="8"/>
      <c r="P199" s="8"/>
      <c r="Q199" s="3"/>
      <c r="R199" s="3"/>
      <c r="S199" s="3"/>
      <c r="T199" s="7"/>
      <c r="U199" s="7"/>
      <c r="V199" s="7" t="s">
        <v>0</v>
      </c>
      <c r="W199" s="4"/>
      <c r="X199" s="8"/>
    </row>
    <row r="200" spans="1:37">
      <c r="D200" s="5" t="s">
        <v>373</v>
      </c>
      <c r="E200" s="3"/>
      <c r="F200" s="8"/>
      <c r="G200" s="6"/>
      <c r="H200" s="6"/>
      <c r="I200" s="6"/>
      <c r="J200" s="6"/>
      <c r="K200" s="9"/>
      <c r="L200" s="9"/>
      <c r="M200" s="3"/>
      <c r="N200" s="3"/>
      <c r="O200" s="8"/>
      <c r="P200" s="8"/>
      <c r="Q200" s="3"/>
      <c r="R200" s="3"/>
      <c r="S200" s="3"/>
      <c r="T200" s="7"/>
      <c r="U200" s="7"/>
      <c r="V200" s="7" t="s">
        <v>0</v>
      </c>
      <c r="W200" s="4"/>
      <c r="X200" s="8"/>
    </row>
    <row r="201" spans="1:37">
      <c r="A201" s="35">
        <v>51</v>
      </c>
      <c r="B201" s="36" t="s">
        <v>151</v>
      </c>
      <c r="C201" s="37" t="s">
        <v>374</v>
      </c>
      <c r="D201" s="38" t="s">
        <v>375</v>
      </c>
      <c r="E201" s="39">
        <v>112.38</v>
      </c>
      <c r="F201" s="40" t="s">
        <v>163</v>
      </c>
      <c r="H201" s="41">
        <f>ROUND(E201*G201,2)</f>
        <v>0</v>
      </c>
      <c r="J201" s="41">
        <f>ROUND(E201*G201,2)</f>
        <v>0</v>
      </c>
      <c r="L201" s="42">
        <f>E201*K201</f>
        <v>0</v>
      </c>
      <c r="N201" s="39">
        <f>E201*M201</f>
        <v>0</v>
      </c>
      <c r="P201" s="40" t="s">
        <v>89</v>
      </c>
      <c r="V201" s="43" t="s">
        <v>69</v>
      </c>
      <c r="X201" s="37" t="s">
        <v>376</v>
      </c>
      <c r="Y201" s="37" t="s">
        <v>374</v>
      </c>
      <c r="Z201" s="40" t="s">
        <v>155</v>
      </c>
      <c r="AJ201" s="14" t="s">
        <v>92</v>
      </c>
      <c r="AK201" s="14" t="s">
        <v>93</v>
      </c>
    </row>
    <row r="202" spans="1:37">
      <c r="A202" s="35">
        <v>52</v>
      </c>
      <c r="B202" s="36" t="s">
        <v>151</v>
      </c>
      <c r="C202" s="37" t="s">
        <v>377</v>
      </c>
      <c r="D202" s="38" t="s">
        <v>378</v>
      </c>
      <c r="E202" s="39">
        <v>24.364000000000001</v>
      </c>
      <c r="F202" s="40" t="s">
        <v>163</v>
      </c>
      <c r="H202" s="41">
        <f>ROUND(E202*G202,2)</f>
        <v>0</v>
      </c>
      <c r="J202" s="41">
        <f>ROUND(E202*G202,2)</f>
        <v>0</v>
      </c>
      <c r="K202" s="42">
        <v>5.3499999999999997E-3</v>
      </c>
      <c r="L202" s="42">
        <f>E202*K202</f>
        <v>0.1303474</v>
      </c>
      <c r="N202" s="39">
        <f>E202*M202</f>
        <v>0</v>
      </c>
      <c r="P202" s="40" t="s">
        <v>89</v>
      </c>
      <c r="V202" s="43" t="s">
        <v>69</v>
      </c>
      <c r="X202" s="37" t="s">
        <v>379</v>
      </c>
      <c r="Y202" s="37" t="s">
        <v>377</v>
      </c>
      <c r="Z202" s="40" t="s">
        <v>155</v>
      </c>
      <c r="AJ202" s="14" t="s">
        <v>92</v>
      </c>
      <c r="AK202" s="14" t="s">
        <v>93</v>
      </c>
    </row>
    <row r="203" spans="1:37">
      <c r="D203" s="5" t="s">
        <v>380</v>
      </c>
      <c r="E203" s="3"/>
      <c r="F203" s="8"/>
      <c r="G203" s="6"/>
      <c r="H203" s="6"/>
      <c r="I203" s="6"/>
      <c r="J203" s="6"/>
      <c r="K203" s="9"/>
      <c r="L203" s="9"/>
      <c r="M203" s="3"/>
      <c r="N203" s="3"/>
      <c r="O203" s="8"/>
      <c r="P203" s="8"/>
      <c r="Q203" s="3"/>
      <c r="R203" s="3"/>
      <c r="S203" s="3"/>
      <c r="T203" s="7"/>
      <c r="U203" s="7"/>
      <c r="V203" s="7" t="s">
        <v>0</v>
      </c>
      <c r="W203" s="4"/>
      <c r="X203" s="8"/>
    </row>
    <row r="204" spans="1:37">
      <c r="D204" s="5" t="s">
        <v>381</v>
      </c>
      <c r="E204" s="3"/>
      <c r="F204" s="8"/>
      <c r="G204" s="6"/>
      <c r="H204" s="6"/>
      <c r="I204" s="6"/>
      <c r="J204" s="6"/>
      <c r="K204" s="9"/>
      <c r="L204" s="9"/>
      <c r="M204" s="3"/>
      <c r="N204" s="3"/>
      <c r="O204" s="8"/>
      <c r="P204" s="8"/>
      <c r="Q204" s="3"/>
      <c r="R204" s="3"/>
      <c r="S204" s="3"/>
      <c r="T204" s="7"/>
      <c r="U204" s="7"/>
      <c r="V204" s="7" t="s">
        <v>0</v>
      </c>
      <c r="W204" s="4"/>
      <c r="X204" s="8"/>
    </row>
    <row r="205" spans="1:37">
      <c r="D205" s="5" t="s">
        <v>382</v>
      </c>
      <c r="E205" s="3"/>
      <c r="F205" s="8"/>
      <c r="G205" s="6"/>
      <c r="H205" s="6"/>
      <c r="I205" s="6"/>
      <c r="J205" s="6"/>
      <c r="K205" s="9"/>
      <c r="L205" s="9"/>
      <c r="M205" s="3"/>
      <c r="N205" s="3"/>
      <c r="O205" s="8"/>
      <c r="P205" s="8"/>
      <c r="Q205" s="3"/>
      <c r="R205" s="3"/>
      <c r="S205" s="3"/>
      <c r="T205" s="7"/>
      <c r="U205" s="7"/>
      <c r="V205" s="7" t="s">
        <v>0</v>
      </c>
      <c r="W205" s="4"/>
      <c r="X205" s="8"/>
    </row>
    <row r="206" spans="1:37">
      <c r="D206" s="5" t="s">
        <v>383</v>
      </c>
      <c r="E206" s="3"/>
      <c r="F206" s="8"/>
      <c r="G206" s="6"/>
      <c r="H206" s="6"/>
      <c r="I206" s="6"/>
      <c r="J206" s="6"/>
      <c r="K206" s="9"/>
      <c r="L206" s="9"/>
      <c r="M206" s="3"/>
      <c r="N206" s="3"/>
      <c r="O206" s="8"/>
      <c r="P206" s="8"/>
      <c r="Q206" s="3"/>
      <c r="R206" s="3"/>
      <c r="S206" s="3"/>
      <c r="T206" s="7"/>
      <c r="U206" s="7"/>
      <c r="V206" s="7" t="s">
        <v>0</v>
      </c>
      <c r="W206" s="4"/>
      <c r="X206" s="8"/>
    </row>
    <row r="207" spans="1:37">
      <c r="D207" s="5" t="s">
        <v>384</v>
      </c>
      <c r="E207" s="3"/>
      <c r="F207" s="8"/>
      <c r="G207" s="6"/>
      <c r="H207" s="6"/>
      <c r="I207" s="6"/>
      <c r="J207" s="6"/>
      <c r="K207" s="9"/>
      <c r="L207" s="9"/>
      <c r="M207" s="3"/>
      <c r="N207" s="3"/>
      <c r="O207" s="8"/>
      <c r="P207" s="8"/>
      <c r="Q207" s="3"/>
      <c r="R207" s="3"/>
      <c r="S207" s="3"/>
      <c r="T207" s="7"/>
      <c r="U207" s="7"/>
      <c r="V207" s="7" t="s">
        <v>0</v>
      </c>
      <c r="W207" s="4"/>
      <c r="X207" s="8"/>
    </row>
    <row r="208" spans="1:37">
      <c r="D208" s="5" t="s">
        <v>385</v>
      </c>
      <c r="E208" s="3"/>
      <c r="F208" s="8"/>
      <c r="G208" s="6"/>
      <c r="H208" s="6"/>
      <c r="I208" s="6"/>
      <c r="J208" s="6"/>
      <c r="K208" s="9"/>
      <c r="L208" s="9"/>
      <c r="M208" s="3"/>
      <c r="N208" s="3"/>
      <c r="O208" s="8"/>
      <c r="P208" s="8"/>
      <c r="Q208" s="3"/>
      <c r="R208" s="3"/>
      <c r="S208" s="3"/>
      <c r="T208" s="7"/>
      <c r="U208" s="7"/>
      <c r="V208" s="7" t="s">
        <v>0</v>
      </c>
      <c r="W208" s="4"/>
      <c r="X208" s="8"/>
    </row>
    <row r="209" spans="1:37">
      <c r="A209" s="35">
        <v>53</v>
      </c>
      <c r="B209" s="36" t="s">
        <v>151</v>
      </c>
      <c r="C209" s="37" t="s">
        <v>386</v>
      </c>
      <c r="D209" s="38" t="s">
        <v>387</v>
      </c>
      <c r="E209" s="39">
        <v>24.364000000000001</v>
      </c>
      <c r="F209" s="40" t="s">
        <v>163</v>
      </c>
      <c r="H209" s="41">
        <f>ROUND(E209*G209,2)</f>
        <v>0</v>
      </c>
      <c r="J209" s="41">
        <f>ROUND(E209*G209,2)</f>
        <v>0</v>
      </c>
      <c r="L209" s="42">
        <f>E209*K209</f>
        <v>0</v>
      </c>
      <c r="N209" s="39">
        <f>E209*M209</f>
        <v>0</v>
      </c>
      <c r="P209" s="40" t="s">
        <v>89</v>
      </c>
      <c r="V209" s="43" t="s">
        <v>69</v>
      </c>
      <c r="X209" s="37" t="s">
        <v>388</v>
      </c>
      <c r="Y209" s="37" t="s">
        <v>386</v>
      </c>
      <c r="Z209" s="40" t="s">
        <v>155</v>
      </c>
      <c r="AJ209" s="14" t="s">
        <v>92</v>
      </c>
      <c r="AK209" s="14" t="s">
        <v>93</v>
      </c>
    </row>
    <row r="210" spans="1:37">
      <c r="A210" s="35">
        <v>54</v>
      </c>
      <c r="B210" s="36" t="s">
        <v>151</v>
      </c>
      <c r="C210" s="37" t="s">
        <v>389</v>
      </c>
      <c r="D210" s="38" t="s">
        <v>390</v>
      </c>
      <c r="E210" s="39">
        <v>0.316</v>
      </c>
      <c r="F210" s="40" t="s">
        <v>172</v>
      </c>
      <c r="H210" s="41">
        <f>ROUND(E210*G210,2)</f>
        <v>0</v>
      </c>
      <c r="J210" s="41">
        <f>ROUND(E210*G210,2)</f>
        <v>0</v>
      </c>
      <c r="K210" s="42">
        <v>1.0395000000000001</v>
      </c>
      <c r="L210" s="42">
        <f>E210*K210</f>
        <v>0.32848200000000005</v>
      </c>
      <c r="N210" s="39">
        <f>E210*M210</f>
        <v>0</v>
      </c>
      <c r="P210" s="40" t="s">
        <v>89</v>
      </c>
      <c r="V210" s="43" t="s">
        <v>69</v>
      </c>
      <c r="X210" s="37" t="s">
        <v>391</v>
      </c>
      <c r="Y210" s="37" t="s">
        <v>389</v>
      </c>
      <c r="Z210" s="40" t="s">
        <v>155</v>
      </c>
      <c r="AJ210" s="14" t="s">
        <v>92</v>
      </c>
      <c r="AK210" s="14" t="s">
        <v>93</v>
      </c>
    </row>
    <row r="211" spans="1:37">
      <c r="D211" s="5" t="s">
        <v>392</v>
      </c>
      <c r="E211" s="3"/>
      <c r="F211" s="8"/>
      <c r="G211" s="6"/>
      <c r="H211" s="6"/>
      <c r="I211" s="6"/>
      <c r="J211" s="6"/>
      <c r="K211" s="9"/>
      <c r="L211" s="9"/>
      <c r="M211" s="3"/>
      <c r="N211" s="3"/>
      <c r="O211" s="8"/>
      <c r="P211" s="8"/>
      <c r="Q211" s="3"/>
      <c r="R211" s="3"/>
      <c r="S211" s="3"/>
      <c r="T211" s="7"/>
      <c r="U211" s="7"/>
      <c r="V211" s="7" t="s">
        <v>0</v>
      </c>
      <c r="W211" s="4"/>
      <c r="X211" s="8"/>
    </row>
    <row r="212" spans="1:37" ht="20.399999999999999">
      <c r="D212" s="2" t="s">
        <v>393</v>
      </c>
      <c r="E212" s="3"/>
      <c r="F212" s="8"/>
      <c r="G212" s="6"/>
      <c r="H212" s="6"/>
      <c r="I212" s="6"/>
      <c r="J212" s="6"/>
      <c r="K212" s="9"/>
      <c r="L212" s="9"/>
      <c r="M212" s="3"/>
      <c r="N212" s="3"/>
      <c r="O212" s="8"/>
      <c r="P212" s="8"/>
      <c r="Q212" s="3"/>
      <c r="R212" s="3"/>
      <c r="S212" s="3"/>
      <c r="T212" s="7"/>
      <c r="U212" s="7"/>
      <c r="V212" s="7" t="s">
        <v>0</v>
      </c>
      <c r="W212" s="4"/>
      <c r="X212" s="8"/>
    </row>
    <row r="213" spans="1:37">
      <c r="A213" s="35">
        <v>55</v>
      </c>
      <c r="B213" s="36" t="s">
        <v>151</v>
      </c>
      <c r="C213" s="37" t="s">
        <v>394</v>
      </c>
      <c r="D213" s="38" t="s">
        <v>395</v>
      </c>
      <c r="E213" s="39">
        <v>0.88800000000000001</v>
      </c>
      <c r="F213" s="40" t="s">
        <v>172</v>
      </c>
      <c r="H213" s="41">
        <f>ROUND(E213*G213,2)</f>
        <v>0</v>
      </c>
      <c r="J213" s="41">
        <f>ROUND(E213*G213,2)</f>
        <v>0</v>
      </c>
      <c r="K213" s="42">
        <v>1.04674</v>
      </c>
      <c r="L213" s="42">
        <f>E213*K213</f>
        <v>0.92950511999999996</v>
      </c>
      <c r="N213" s="39">
        <f>E213*M213</f>
        <v>0</v>
      </c>
      <c r="P213" s="40" t="s">
        <v>89</v>
      </c>
      <c r="V213" s="43" t="s">
        <v>69</v>
      </c>
      <c r="X213" s="37" t="s">
        <v>396</v>
      </c>
      <c r="Y213" s="37" t="s">
        <v>394</v>
      </c>
      <c r="Z213" s="40" t="s">
        <v>155</v>
      </c>
      <c r="AJ213" s="14" t="s">
        <v>92</v>
      </c>
      <c r="AK213" s="14" t="s">
        <v>93</v>
      </c>
    </row>
    <row r="214" spans="1:37">
      <c r="D214" s="5" t="s">
        <v>392</v>
      </c>
      <c r="E214" s="3"/>
      <c r="F214" s="8"/>
      <c r="G214" s="6"/>
      <c r="H214" s="6"/>
      <c r="I214" s="6"/>
      <c r="J214" s="6"/>
      <c r="K214" s="9"/>
      <c r="L214" s="9"/>
      <c r="M214" s="3"/>
      <c r="N214" s="3"/>
      <c r="O214" s="8"/>
      <c r="P214" s="8"/>
      <c r="Q214" s="3"/>
      <c r="R214" s="3"/>
      <c r="S214" s="3"/>
      <c r="T214" s="7"/>
      <c r="U214" s="7"/>
      <c r="V214" s="7" t="s">
        <v>0</v>
      </c>
      <c r="W214" s="4"/>
      <c r="X214" s="8"/>
    </row>
    <row r="215" spans="1:37" ht="20.399999999999999">
      <c r="D215" s="2" t="s">
        <v>397</v>
      </c>
      <c r="E215" s="3"/>
      <c r="F215" s="8"/>
      <c r="G215" s="6"/>
      <c r="H215" s="6"/>
      <c r="I215" s="6"/>
      <c r="J215" s="6"/>
      <c r="K215" s="9"/>
      <c r="L215" s="9"/>
      <c r="M215" s="3"/>
      <c r="N215" s="3"/>
      <c r="O215" s="8"/>
      <c r="P215" s="8"/>
      <c r="Q215" s="3"/>
      <c r="R215" s="3"/>
      <c r="S215" s="3"/>
      <c r="T215" s="7"/>
      <c r="U215" s="7"/>
      <c r="V215" s="7" t="s">
        <v>0</v>
      </c>
      <c r="W215" s="4"/>
      <c r="X215" s="8"/>
    </row>
    <row r="216" spans="1:37">
      <c r="A216" s="35">
        <v>56</v>
      </c>
      <c r="B216" s="36" t="s">
        <v>151</v>
      </c>
      <c r="C216" s="37" t="s">
        <v>398</v>
      </c>
      <c r="D216" s="38" t="s">
        <v>399</v>
      </c>
      <c r="E216" s="39">
        <v>13.667</v>
      </c>
      <c r="F216" s="40" t="s">
        <v>88</v>
      </c>
      <c r="H216" s="41">
        <f>ROUND(E216*G216,2)</f>
        <v>0</v>
      </c>
      <c r="J216" s="41">
        <f>ROUND(E216*G216,2)</f>
        <v>0</v>
      </c>
      <c r="K216" s="42">
        <v>2.4476100000000001</v>
      </c>
      <c r="L216" s="42">
        <f>E216*K216</f>
        <v>33.451485869999999</v>
      </c>
      <c r="N216" s="39">
        <f>E216*M216</f>
        <v>0</v>
      </c>
      <c r="P216" s="40" t="s">
        <v>89</v>
      </c>
      <c r="V216" s="43" t="s">
        <v>69</v>
      </c>
      <c r="X216" s="37" t="s">
        <v>400</v>
      </c>
      <c r="Y216" s="37" t="s">
        <v>398</v>
      </c>
      <c r="Z216" s="40" t="s">
        <v>155</v>
      </c>
      <c r="AJ216" s="14" t="s">
        <v>92</v>
      </c>
      <c r="AK216" s="14" t="s">
        <v>93</v>
      </c>
    </row>
    <row r="217" spans="1:37">
      <c r="D217" s="5" t="s">
        <v>401</v>
      </c>
      <c r="E217" s="3"/>
      <c r="F217" s="8"/>
      <c r="G217" s="6"/>
      <c r="H217" s="6"/>
      <c r="I217" s="6"/>
      <c r="J217" s="6"/>
      <c r="K217" s="9"/>
      <c r="L217" s="9"/>
      <c r="M217" s="3"/>
      <c r="N217" s="3"/>
      <c r="O217" s="8"/>
      <c r="P217" s="8"/>
      <c r="Q217" s="3"/>
      <c r="R217" s="3"/>
      <c r="S217" s="3"/>
      <c r="T217" s="7"/>
      <c r="U217" s="7"/>
      <c r="V217" s="7" t="s">
        <v>0</v>
      </c>
      <c r="W217" s="4"/>
      <c r="X217" s="8"/>
    </row>
    <row r="218" spans="1:37">
      <c r="D218" s="5" t="s">
        <v>402</v>
      </c>
      <c r="E218" s="3"/>
      <c r="F218" s="8"/>
      <c r="G218" s="6"/>
      <c r="H218" s="6"/>
      <c r="I218" s="6"/>
      <c r="J218" s="6"/>
      <c r="K218" s="9"/>
      <c r="L218" s="9"/>
      <c r="M218" s="3"/>
      <c r="N218" s="3"/>
      <c r="O218" s="8"/>
      <c r="P218" s="8"/>
      <c r="Q218" s="3"/>
      <c r="R218" s="3"/>
      <c r="S218" s="3"/>
      <c r="T218" s="7"/>
      <c r="U218" s="7"/>
      <c r="V218" s="7" t="s">
        <v>0</v>
      </c>
      <c r="W218" s="4"/>
      <c r="X218" s="8"/>
    </row>
    <row r="219" spans="1:37">
      <c r="D219" s="5" t="s">
        <v>403</v>
      </c>
      <c r="E219" s="3"/>
      <c r="F219" s="8"/>
      <c r="G219" s="6"/>
      <c r="H219" s="6"/>
      <c r="I219" s="6"/>
      <c r="J219" s="6"/>
      <c r="K219" s="9"/>
      <c r="L219" s="9"/>
      <c r="M219" s="3"/>
      <c r="N219" s="3"/>
      <c r="O219" s="8"/>
      <c r="P219" s="8"/>
      <c r="Q219" s="3"/>
      <c r="R219" s="3"/>
      <c r="S219" s="3"/>
      <c r="T219" s="7"/>
      <c r="U219" s="7"/>
      <c r="V219" s="7" t="s">
        <v>0</v>
      </c>
      <c r="W219" s="4"/>
      <c r="X219" s="8"/>
    </row>
    <row r="220" spans="1:37">
      <c r="D220" s="5" t="s">
        <v>404</v>
      </c>
      <c r="E220" s="3"/>
      <c r="F220" s="8"/>
      <c r="G220" s="6"/>
      <c r="H220" s="6"/>
      <c r="I220" s="6"/>
      <c r="J220" s="6"/>
      <c r="K220" s="9"/>
      <c r="L220" s="9"/>
      <c r="M220" s="3"/>
      <c r="N220" s="3"/>
      <c r="O220" s="8"/>
      <c r="P220" s="8"/>
      <c r="Q220" s="3"/>
      <c r="R220" s="3"/>
      <c r="S220" s="3"/>
      <c r="T220" s="7"/>
      <c r="U220" s="7"/>
      <c r="V220" s="7" t="s">
        <v>0</v>
      </c>
      <c r="W220" s="4"/>
      <c r="X220" s="8"/>
    </row>
    <row r="221" spans="1:37">
      <c r="D221" s="5" t="s">
        <v>405</v>
      </c>
      <c r="E221" s="3"/>
      <c r="F221" s="8"/>
      <c r="G221" s="6"/>
      <c r="H221" s="6"/>
      <c r="I221" s="6"/>
      <c r="J221" s="6"/>
      <c r="K221" s="9"/>
      <c r="L221" s="9"/>
      <c r="M221" s="3"/>
      <c r="N221" s="3"/>
      <c r="O221" s="8"/>
      <c r="P221" s="8"/>
      <c r="Q221" s="3"/>
      <c r="R221" s="3"/>
      <c r="S221" s="3"/>
      <c r="T221" s="7"/>
      <c r="U221" s="7"/>
      <c r="V221" s="7" t="s">
        <v>0</v>
      </c>
      <c r="W221" s="4"/>
      <c r="X221" s="8"/>
    </row>
    <row r="222" spans="1:37" ht="20.399999999999999">
      <c r="D222" s="5" t="s">
        <v>406</v>
      </c>
      <c r="E222" s="3"/>
      <c r="F222" s="8"/>
      <c r="G222" s="6"/>
      <c r="H222" s="6"/>
      <c r="I222" s="6"/>
      <c r="J222" s="6"/>
      <c r="K222" s="9"/>
      <c r="L222" s="9"/>
      <c r="M222" s="3"/>
      <c r="N222" s="3"/>
      <c r="O222" s="8"/>
      <c r="P222" s="8"/>
      <c r="Q222" s="3"/>
      <c r="R222" s="3"/>
      <c r="S222" s="3"/>
      <c r="T222" s="7"/>
      <c r="U222" s="7"/>
      <c r="V222" s="7" t="s">
        <v>0</v>
      </c>
      <c r="W222" s="4"/>
      <c r="X222" s="8"/>
    </row>
    <row r="223" spans="1:37">
      <c r="A223" s="35">
        <v>57</v>
      </c>
      <c r="B223" s="36" t="s">
        <v>151</v>
      </c>
      <c r="C223" s="37" t="s">
        <v>407</v>
      </c>
      <c r="D223" s="38" t="s">
        <v>408</v>
      </c>
      <c r="E223" s="39">
        <v>106.5</v>
      </c>
      <c r="F223" s="40" t="s">
        <v>163</v>
      </c>
      <c r="H223" s="41">
        <f>ROUND(E223*G223,2)</f>
        <v>0</v>
      </c>
      <c r="J223" s="41">
        <f>ROUND(E223*G223,2)</f>
        <v>0</v>
      </c>
      <c r="K223" s="42">
        <v>3.3500000000000001E-3</v>
      </c>
      <c r="L223" s="42">
        <f>E223*K223</f>
        <v>0.35677500000000001</v>
      </c>
      <c r="N223" s="39">
        <f>E223*M223</f>
        <v>0</v>
      </c>
      <c r="P223" s="40" t="s">
        <v>89</v>
      </c>
      <c r="V223" s="43" t="s">
        <v>69</v>
      </c>
      <c r="X223" s="37" t="s">
        <v>409</v>
      </c>
      <c r="Y223" s="37" t="s">
        <v>407</v>
      </c>
      <c r="Z223" s="40" t="s">
        <v>155</v>
      </c>
      <c r="AJ223" s="14" t="s">
        <v>92</v>
      </c>
      <c r="AK223" s="14" t="s">
        <v>93</v>
      </c>
    </row>
    <row r="224" spans="1:37">
      <c r="D224" s="5" t="s">
        <v>410</v>
      </c>
      <c r="E224" s="3"/>
      <c r="F224" s="8"/>
      <c r="G224" s="6"/>
      <c r="H224" s="6"/>
      <c r="I224" s="6"/>
      <c r="J224" s="6"/>
      <c r="K224" s="9"/>
      <c r="L224" s="9"/>
      <c r="M224" s="3"/>
      <c r="N224" s="3"/>
      <c r="O224" s="8"/>
      <c r="P224" s="8"/>
      <c r="Q224" s="3"/>
      <c r="R224" s="3"/>
      <c r="S224" s="3"/>
      <c r="T224" s="7"/>
      <c r="U224" s="7"/>
      <c r="V224" s="7" t="s">
        <v>0</v>
      </c>
      <c r="W224" s="4"/>
      <c r="X224" s="8"/>
    </row>
    <row r="225" spans="1:37">
      <c r="D225" s="5" t="s">
        <v>411</v>
      </c>
      <c r="E225" s="3"/>
      <c r="F225" s="8"/>
      <c r="G225" s="6"/>
      <c r="H225" s="6"/>
      <c r="I225" s="6"/>
      <c r="J225" s="6"/>
      <c r="K225" s="9"/>
      <c r="L225" s="9"/>
      <c r="M225" s="3"/>
      <c r="N225" s="3"/>
      <c r="O225" s="8"/>
      <c r="P225" s="8"/>
      <c r="Q225" s="3"/>
      <c r="R225" s="3"/>
      <c r="S225" s="3"/>
      <c r="T225" s="7"/>
      <c r="U225" s="7"/>
      <c r="V225" s="7" t="s">
        <v>0</v>
      </c>
      <c r="W225" s="4"/>
      <c r="X225" s="8"/>
    </row>
    <row r="226" spans="1:37">
      <c r="D226" s="5" t="s">
        <v>412</v>
      </c>
      <c r="E226" s="3"/>
      <c r="F226" s="8"/>
      <c r="G226" s="6"/>
      <c r="H226" s="6"/>
      <c r="I226" s="6"/>
      <c r="J226" s="6"/>
      <c r="K226" s="9"/>
      <c r="L226" s="9"/>
      <c r="M226" s="3"/>
      <c r="N226" s="3"/>
      <c r="O226" s="8"/>
      <c r="P226" s="8"/>
      <c r="Q226" s="3"/>
      <c r="R226" s="3"/>
      <c r="S226" s="3"/>
      <c r="T226" s="7"/>
      <c r="U226" s="7"/>
      <c r="V226" s="7" t="s">
        <v>0</v>
      </c>
      <c r="W226" s="4"/>
      <c r="X226" s="8"/>
    </row>
    <row r="227" spans="1:37">
      <c r="D227" s="5" t="s">
        <v>413</v>
      </c>
      <c r="E227" s="3"/>
      <c r="F227" s="8"/>
      <c r="G227" s="6"/>
      <c r="H227" s="6"/>
      <c r="I227" s="6"/>
      <c r="J227" s="6"/>
      <c r="K227" s="9"/>
      <c r="L227" s="9"/>
      <c r="M227" s="3"/>
      <c r="N227" s="3"/>
      <c r="O227" s="8"/>
      <c r="P227" s="8"/>
      <c r="Q227" s="3"/>
      <c r="R227" s="3"/>
      <c r="S227" s="3"/>
      <c r="T227" s="7"/>
      <c r="U227" s="7"/>
      <c r="V227" s="7" t="s">
        <v>0</v>
      </c>
      <c r="W227" s="4"/>
      <c r="X227" s="8"/>
    </row>
    <row r="228" spans="1:37">
      <c r="D228" s="5" t="s">
        <v>414</v>
      </c>
      <c r="E228" s="3"/>
      <c r="F228" s="8"/>
      <c r="G228" s="6"/>
      <c r="H228" s="6"/>
      <c r="I228" s="6"/>
      <c r="J228" s="6"/>
      <c r="K228" s="9"/>
      <c r="L228" s="9"/>
      <c r="M228" s="3"/>
      <c r="N228" s="3"/>
      <c r="O228" s="8"/>
      <c r="P228" s="8"/>
      <c r="Q228" s="3"/>
      <c r="R228" s="3"/>
      <c r="S228" s="3"/>
      <c r="T228" s="7"/>
      <c r="U228" s="7"/>
      <c r="V228" s="7" t="s">
        <v>0</v>
      </c>
      <c r="W228" s="4"/>
      <c r="X228" s="8"/>
    </row>
    <row r="229" spans="1:37">
      <c r="D229" s="5" t="s">
        <v>415</v>
      </c>
      <c r="E229" s="3"/>
      <c r="F229" s="8"/>
      <c r="G229" s="6"/>
      <c r="H229" s="6"/>
      <c r="I229" s="6"/>
      <c r="J229" s="6"/>
      <c r="K229" s="9"/>
      <c r="L229" s="9"/>
      <c r="M229" s="3"/>
      <c r="N229" s="3"/>
      <c r="O229" s="8"/>
      <c r="P229" s="8"/>
      <c r="Q229" s="3"/>
      <c r="R229" s="3"/>
      <c r="S229" s="3"/>
      <c r="T229" s="7"/>
      <c r="U229" s="7"/>
      <c r="V229" s="7" t="s">
        <v>0</v>
      </c>
      <c r="W229" s="4"/>
      <c r="X229" s="8"/>
    </row>
    <row r="230" spans="1:37">
      <c r="A230" s="35">
        <v>58</v>
      </c>
      <c r="B230" s="36" t="s">
        <v>151</v>
      </c>
      <c r="C230" s="37" t="s">
        <v>416</v>
      </c>
      <c r="D230" s="38" t="s">
        <v>417</v>
      </c>
      <c r="E230" s="39">
        <v>106.5</v>
      </c>
      <c r="F230" s="40" t="s">
        <v>163</v>
      </c>
      <c r="H230" s="41">
        <f>ROUND(E230*G230,2)</f>
        <v>0</v>
      </c>
      <c r="J230" s="41">
        <f>ROUND(E230*G230,2)</f>
        <v>0</v>
      </c>
      <c r="L230" s="42">
        <f>E230*K230</f>
        <v>0</v>
      </c>
      <c r="N230" s="39">
        <f>E230*M230</f>
        <v>0</v>
      </c>
      <c r="P230" s="40" t="s">
        <v>89</v>
      </c>
      <c r="V230" s="43" t="s">
        <v>69</v>
      </c>
      <c r="X230" s="37" t="s">
        <v>418</v>
      </c>
      <c r="Y230" s="37" t="s">
        <v>416</v>
      </c>
      <c r="Z230" s="40" t="s">
        <v>155</v>
      </c>
      <c r="AJ230" s="14" t="s">
        <v>92</v>
      </c>
      <c r="AK230" s="14" t="s">
        <v>93</v>
      </c>
    </row>
    <row r="231" spans="1:37">
      <c r="A231" s="35">
        <v>59</v>
      </c>
      <c r="B231" s="36" t="s">
        <v>151</v>
      </c>
      <c r="C231" s="37" t="s">
        <v>419</v>
      </c>
      <c r="D231" s="38" t="s">
        <v>420</v>
      </c>
      <c r="E231" s="39">
        <v>0.184</v>
      </c>
      <c r="F231" s="40" t="s">
        <v>172</v>
      </c>
      <c r="H231" s="41">
        <f>ROUND(E231*G231,2)</f>
        <v>0</v>
      </c>
      <c r="J231" s="41">
        <f>ROUND(E231*G231,2)</f>
        <v>0</v>
      </c>
      <c r="K231" s="42">
        <v>1.0385599999999999</v>
      </c>
      <c r="L231" s="42">
        <f>E231*K231</f>
        <v>0.19109503999999999</v>
      </c>
      <c r="N231" s="39">
        <f>E231*M231</f>
        <v>0</v>
      </c>
      <c r="P231" s="40" t="s">
        <v>89</v>
      </c>
      <c r="V231" s="43" t="s">
        <v>69</v>
      </c>
      <c r="X231" s="37" t="s">
        <v>421</v>
      </c>
      <c r="Y231" s="37" t="s">
        <v>419</v>
      </c>
      <c r="Z231" s="40" t="s">
        <v>155</v>
      </c>
      <c r="AJ231" s="14" t="s">
        <v>92</v>
      </c>
      <c r="AK231" s="14" t="s">
        <v>93</v>
      </c>
    </row>
    <row r="232" spans="1:37">
      <c r="D232" s="5" t="s">
        <v>422</v>
      </c>
      <c r="E232" s="3"/>
      <c r="F232" s="8"/>
      <c r="G232" s="6"/>
      <c r="H232" s="6"/>
      <c r="I232" s="6"/>
      <c r="J232" s="6"/>
      <c r="K232" s="9"/>
      <c r="L232" s="9"/>
      <c r="M232" s="3"/>
      <c r="N232" s="3"/>
      <c r="O232" s="8"/>
      <c r="P232" s="8"/>
      <c r="Q232" s="3"/>
      <c r="R232" s="3"/>
      <c r="S232" s="3"/>
      <c r="T232" s="7"/>
      <c r="U232" s="7"/>
      <c r="V232" s="7" t="s">
        <v>0</v>
      </c>
      <c r="W232" s="4"/>
      <c r="X232" s="8"/>
    </row>
    <row r="233" spans="1:37">
      <c r="A233" s="35">
        <v>60</v>
      </c>
      <c r="B233" s="36" t="s">
        <v>151</v>
      </c>
      <c r="C233" s="37" t="s">
        <v>423</v>
      </c>
      <c r="D233" s="38" t="s">
        <v>424</v>
      </c>
      <c r="E233" s="39">
        <v>0.41299999999999998</v>
      </c>
      <c r="F233" s="40" t="s">
        <v>172</v>
      </c>
      <c r="H233" s="41">
        <f>ROUND(E233*G233,2)</f>
        <v>0</v>
      </c>
      <c r="J233" s="41">
        <f>ROUND(E233*G233,2)</f>
        <v>0</v>
      </c>
      <c r="K233" s="42">
        <v>1.0415700000000001</v>
      </c>
      <c r="L233" s="42">
        <f>E233*K233</f>
        <v>0.43016841</v>
      </c>
      <c r="N233" s="39">
        <f>E233*M233</f>
        <v>0</v>
      </c>
      <c r="P233" s="40" t="s">
        <v>89</v>
      </c>
      <c r="V233" s="43" t="s">
        <v>69</v>
      </c>
      <c r="X233" s="37" t="s">
        <v>425</v>
      </c>
      <c r="Y233" s="37" t="s">
        <v>423</v>
      </c>
      <c r="Z233" s="40" t="s">
        <v>155</v>
      </c>
      <c r="AJ233" s="14" t="s">
        <v>92</v>
      </c>
      <c r="AK233" s="14" t="s">
        <v>93</v>
      </c>
    </row>
    <row r="234" spans="1:37">
      <c r="D234" s="5" t="s">
        <v>426</v>
      </c>
      <c r="E234" s="3"/>
      <c r="F234" s="8"/>
      <c r="G234" s="6"/>
      <c r="H234" s="6"/>
      <c r="I234" s="6"/>
      <c r="J234" s="6"/>
      <c r="K234" s="9"/>
      <c r="L234" s="9"/>
      <c r="M234" s="3"/>
      <c r="N234" s="3"/>
      <c r="O234" s="8"/>
      <c r="P234" s="8"/>
      <c r="Q234" s="3"/>
      <c r="R234" s="3"/>
      <c r="S234" s="3"/>
      <c r="T234" s="7"/>
      <c r="U234" s="7"/>
      <c r="V234" s="7" t="s">
        <v>0</v>
      </c>
      <c r="W234" s="4"/>
      <c r="X234" s="8"/>
    </row>
    <row r="235" spans="1:37">
      <c r="D235" s="5" t="s">
        <v>427</v>
      </c>
      <c r="E235" s="3"/>
      <c r="F235" s="8"/>
      <c r="G235" s="6"/>
      <c r="H235" s="6"/>
      <c r="I235" s="6"/>
      <c r="J235" s="6"/>
      <c r="K235" s="9"/>
      <c r="L235" s="9"/>
      <c r="M235" s="3"/>
      <c r="N235" s="3"/>
      <c r="O235" s="8"/>
      <c r="P235" s="8"/>
      <c r="Q235" s="3"/>
      <c r="R235" s="3"/>
      <c r="S235" s="3"/>
      <c r="T235" s="7"/>
      <c r="U235" s="7"/>
      <c r="V235" s="7" t="s">
        <v>0</v>
      </c>
      <c r="W235" s="4"/>
      <c r="X235" s="8"/>
    </row>
    <row r="236" spans="1:37" ht="20.399999999999999">
      <c r="A236" s="35">
        <v>61</v>
      </c>
      <c r="B236" s="36" t="s">
        <v>151</v>
      </c>
      <c r="C236" s="37" t="s">
        <v>428</v>
      </c>
      <c r="D236" s="38" t="s">
        <v>429</v>
      </c>
      <c r="E236" s="39">
        <v>5.3860000000000001</v>
      </c>
      <c r="F236" s="40" t="s">
        <v>88</v>
      </c>
      <c r="H236" s="41">
        <f>ROUND(E236*G236,2)</f>
        <v>0</v>
      </c>
      <c r="J236" s="41">
        <f>ROUND(E236*G236,2)</f>
        <v>0</v>
      </c>
      <c r="K236" s="42">
        <v>2.4542099999999998</v>
      </c>
      <c r="L236" s="42">
        <f>E236*K236</f>
        <v>13.21837506</v>
      </c>
      <c r="N236" s="39">
        <f>E236*M236</f>
        <v>0</v>
      </c>
      <c r="P236" s="40" t="s">
        <v>89</v>
      </c>
      <c r="V236" s="43" t="s">
        <v>69</v>
      </c>
      <c r="X236" s="37" t="s">
        <v>430</v>
      </c>
      <c r="Y236" s="37" t="s">
        <v>428</v>
      </c>
      <c r="Z236" s="40" t="s">
        <v>155</v>
      </c>
      <c r="AJ236" s="14" t="s">
        <v>92</v>
      </c>
      <c r="AK236" s="14" t="s">
        <v>93</v>
      </c>
    </row>
    <row r="237" spans="1:37">
      <c r="D237" s="5" t="s">
        <v>431</v>
      </c>
      <c r="E237" s="3"/>
      <c r="F237" s="8"/>
      <c r="G237" s="6"/>
      <c r="H237" s="6"/>
      <c r="I237" s="6"/>
      <c r="J237" s="6"/>
      <c r="K237" s="9"/>
      <c r="L237" s="9"/>
      <c r="M237" s="3"/>
      <c r="N237" s="3"/>
      <c r="O237" s="8"/>
      <c r="P237" s="8"/>
      <c r="Q237" s="3"/>
      <c r="R237" s="3"/>
      <c r="S237" s="3"/>
      <c r="T237" s="7"/>
      <c r="U237" s="7"/>
      <c r="V237" s="7" t="s">
        <v>0</v>
      </c>
      <c r="W237" s="4"/>
      <c r="X237" s="8"/>
    </row>
    <row r="238" spans="1:37">
      <c r="D238" s="2" t="s">
        <v>432</v>
      </c>
      <c r="E238" s="3"/>
      <c r="F238" s="8"/>
      <c r="G238" s="6"/>
      <c r="H238" s="6"/>
      <c r="I238" s="6"/>
      <c r="J238" s="6"/>
      <c r="K238" s="9"/>
      <c r="L238" s="9"/>
      <c r="M238" s="3"/>
      <c r="N238" s="3"/>
      <c r="O238" s="8"/>
      <c r="P238" s="8"/>
      <c r="Q238" s="3"/>
      <c r="R238" s="3"/>
      <c r="S238" s="3"/>
      <c r="T238" s="7"/>
      <c r="U238" s="7"/>
      <c r="V238" s="7" t="s">
        <v>0</v>
      </c>
      <c r="W238" s="4"/>
      <c r="X238" s="8"/>
    </row>
    <row r="239" spans="1:37">
      <c r="A239" s="35">
        <v>62</v>
      </c>
      <c r="B239" s="36" t="s">
        <v>151</v>
      </c>
      <c r="C239" s="37" t="s">
        <v>433</v>
      </c>
      <c r="D239" s="38" t="s">
        <v>434</v>
      </c>
      <c r="E239" s="39">
        <v>6.8000000000000005E-2</v>
      </c>
      <c r="F239" s="40" t="s">
        <v>172</v>
      </c>
      <c r="H239" s="41">
        <f>ROUND(E239*G239,2)</f>
        <v>0</v>
      </c>
      <c r="J239" s="41">
        <f>ROUND(E239*G239,2)</f>
        <v>0</v>
      </c>
      <c r="K239" s="42">
        <v>1.0309699999999999</v>
      </c>
      <c r="L239" s="42">
        <f>E239*K239</f>
        <v>7.0105959999999995E-2</v>
      </c>
      <c r="N239" s="39">
        <f>E239*M239</f>
        <v>0</v>
      </c>
      <c r="P239" s="40" t="s">
        <v>89</v>
      </c>
      <c r="V239" s="43" t="s">
        <v>69</v>
      </c>
      <c r="X239" s="37" t="s">
        <v>435</v>
      </c>
      <c r="Y239" s="37" t="s">
        <v>433</v>
      </c>
      <c r="Z239" s="40" t="s">
        <v>155</v>
      </c>
      <c r="AJ239" s="14" t="s">
        <v>92</v>
      </c>
      <c r="AK239" s="14" t="s">
        <v>93</v>
      </c>
    </row>
    <row r="240" spans="1:37">
      <c r="D240" s="5" t="s">
        <v>436</v>
      </c>
      <c r="E240" s="3"/>
      <c r="F240" s="8"/>
      <c r="G240" s="6"/>
      <c r="H240" s="6"/>
      <c r="I240" s="6"/>
      <c r="J240" s="6"/>
      <c r="K240" s="9"/>
      <c r="L240" s="9"/>
      <c r="M240" s="3"/>
      <c r="N240" s="3"/>
      <c r="O240" s="8"/>
      <c r="P240" s="8"/>
      <c r="Q240" s="3"/>
      <c r="R240" s="3"/>
      <c r="S240" s="3"/>
      <c r="T240" s="7"/>
      <c r="U240" s="7"/>
      <c r="V240" s="7" t="s">
        <v>0</v>
      </c>
      <c r="W240" s="4"/>
      <c r="X240" s="8"/>
    </row>
    <row r="241" spans="1:37">
      <c r="A241" s="35">
        <v>63</v>
      </c>
      <c r="B241" s="36" t="s">
        <v>151</v>
      </c>
      <c r="C241" s="37" t="s">
        <v>437</v>
      </c>
      <c r="D241" s="38" t="s">
        <v>438</v>
      </c>
      <c r="E241" s="39">
        <v>0.27100000000000002</v>
      </c>
      <c r="F241" s="40" t="s">
        <v>172</v>
      </c>
      <c r="H241" s="41">
        <f>ROUND(E241*G241,2)</f>
        <v>0</v>
      </c>
      <c r="J241" s="41">
        <f>ROUND(E241*G241,2)</f>
        <v>0</v>
      </c>
      <c r="K241" s="42">
        <v>1.0463100000000001</v>
      </c>
      <c r="L241" s="42">
        <f>E241*K241</f>
        <v>0.28355001000000002</v>
      </c>
      <c r="N241" s="39">
        <f>E241*M241</f>
        <v>0</v>
      </c>
      <c r="P241" s="40" t="s">
        <v>89</v>
      </c>
      <c r="V241" s="43" t="s">
        <v>69</v>
      </c>
      <c r="X241" s="37" t="s">
        <v>439</v>
      </c>
      <c r="Y241" s="37" t="s">
        <v>437</v>
      </c>
      <c r="Z241" s="40" t="s">
        <v>155</v>
      </c>
      <c r="AJ241" s="14" t="s">
        <v>92</v>
      </c>
      <c r="AK241" s="14" t="s">
        <v>93</v>
      </c>
    </row>
    <row r="242" spans="1:37">
      <c r="D242" s="5" t="s">
        <v>440</v>
      </c>
      <c r="E242" s="3"/>
      <c r="F242" s="8"/>
      <c r="G242" s="6"/>
      <c r="H242" s="6"/>
      <c r="I242" s="6"/>
      <c r="J242" s="6"/>
      <c r="K242" s="9"/>
      <c r="L242" s="9"/>
      <c r="M242" s="3"/>
      <c r="N242" s="3"/>
      <c r="O242" s="8"/>
      <c r="P242" s="8"/>
      <c r="Q242" s="3"/>
      <c r="R242" s="3"/>
      <c r="S242" s="3"/>
      <c r="T242" s="7"/>
      <c r="U242" s="7"/>
      <c r="V242" s="7" t="s">
        <v>0</v>
      </c>
      <c r="W242" s="4"/>
      <c r="X242" s="8"/>
    </row>
    <row r="243" spans="1:37" ht="20.399999999999999">
      <c r="A243" s="35">
        <v>64</v>
      </c>
      <c r="B243" s="36" t="s">
        <v>151</v>
      </c>
      <c r="C243" s="37" t="s">
        <v>441</v>
      </c>
      <c r="D243" s="38" t="s">
        <v>442</v>
      </c>
      <c r="E243" s="39">
        <v>39.598999999999997</v>
      </c>
      <c r="F243" s="40" t="s">
        <v>163</v>
      </c>
      <c r="H243" s="41">
        <f>ROUND(E243*G243,2)</f>
        <v>0</v>
      </c>
      <c r="J243" s="41">
        <f>ROUND(E243*G243,2)</f>
        <v>0</v>
      </c>
      <c r="K243" s="42">
        <v>7.7299999999999999E-3</v>
      </c>
      <c r="L243" s="42">
        <f>E243*K243</f>
        <v>0.30610026999999995</v>
      </c>
      <c r="N243" s="39">
        <f>E243*M243</f>
        <v>0</v>
      </c>
      <c r="P243" s="40" t="s">
        <v>89</v>
      </c>
      <c r="V243" s="43" t="s">
        <v>69</v>
      </c>
      <c r="X243" s="37" t="s">
        <v>443</v>
      </c>
      <c r="Y243" s="37" t="s">
        <v>441</v>
      </c>
      <c r="Z243" s="40" t="s">
        <v>155</v>
      </c>
      <c r="AJ243" s="14" t="s">
        <v>92</v>
      </c>
      <c r="AK243" s="14" t="s">
        <v>93</v>
      </c>
    </row>
    <row r="244" spans="1:37">
      <c r="D244" s="5" t="s">
        <v>431</v>
      </c>
      <c r="E244" s="3"/>
      <c r="F244" s="8"/>
      <c r="G244" s="6"/>
      <c r="H244" s="6"/>
      <c r="I244" s="6"/>
      <c r="J244" s="6"/>
      <c r="K244" s="9"/>
      <c r="L244" s="9"/>
      <c r="M244" s="3"/>
      <c r="N244" s="3"/>
      <c r="O244" s="8"/>
      <c r="P244" s="8"/>
      <c r="Q244" s="3"/>
      <c r="R244" s="3"/>
      <c r="S244" s="3"/>
      <c r="T244" s="7"/>
      <c r="U244" s="7"/>
      <c r="V244" s="7" t="s">
        <v>0</v>
      </c>
      <c r="W244" s="4"/>
      <c r="X244" s="8"/>
    </row>
    <row r="245" spans="1:37">
      <c r="D245" s="2" t="s">
        <v>444</v>
      </c>
      <c r="E245" s="3"/>
      <c r="F245" s="8"/>
      <c r="G245" s="6"/>
      <c r="H245" s="6"/>
      <c r="I245" s="6"/>
      <c r="J245" s="6"/>
      <c r="K245" s="9"/>
      <c r="L245" s="9"/>
      <c r="M245" s="3"/>
      <c r="N245" s="3"/>
      <c r="O245" s="8"/>
      <c r="P245" s="8"/>
      <c r="Q245" s="3"/>
      <c r="R245" s="3"/>
      <c r="S245" s="3"/>
      <c r="T245" s="7"/>
      <c r="U245" s="7"/>
      <c r="V245" s="7" t="s">
        <v>0</v>
      </c>
      <c r="W245" s="4"/>
      <c r="X245" s="8"/>
    </row>
    <row r="246" spans="1:37" ht="20.399999999999999">
      <c r="A246" s="35">
        <v>65</v>
      </c>
      <c r="B246" s="36" t="s">
        <v>151</v>
      </c>
      <c r="C246" s="37" t="s">
        <v>445</v>
      </c>
      <c r="D246" s="38" t="s">
        <v>446</v>
      </c>
      <c r="E246" s="39">
        <v>39.598999999999997</v>
      </c>
      <c r="F246" s="40" t="s">
        <v>163</v>
      </c>
      <c r="H246" s="41">
        <f>ROUND(E246*G246,2)</f>
        <v>0</v>
      </c>
      <c r="J246" s="41">
        <f>ROUND(E246*G246,2)</f>
        <v>0</v>
      </c>
      <c r="L246" s="42">
        <f>E246*K246</f>
        <v>0</v>
      </c>
      <c r="N246" s="39">
        <f>E246*M246</f>
        <v>0</v>
      </c>
      <c r="P246" s="40" t="s">
        <v>89</v>
      </c>
      <c r="V246" s="43" t="s">
        <v>69</v>
      </c>
      <c r="X246" s="37" t="s">
        <v>447</v>
      </c>
      <c r="Y246" s="37" t="s">
        <v>445</v>
      </c>
      <c r="Z246" s="40" t="s">
        <v>155</v>
      </c>
      <c r="AJ246" s="14" t="s">
        <v>92</v>
      </c>
      <c r="AK246" s="14" t="s">
        <v>93</v>
      </c>
    </row>
    <row r="247" spans="1:37">
      <c r="A247" s="35">
        <v>66</v>
      </c>
      <c r="B247" s="36" t="s">
        <v>151</v>
      </c>
      <c r="C247" s="37" t="s">
        <v>448</v>
      </c>
      <c r="D247" s="38" t="s">
        <v>449</v>
      </c>
      <c r="E247" s="39">
        <v>2.7</v>
      </c>
      <c r="F247" s="40" t="s">
        <v>307</v>
      </c>
      <c r="H247" s="41">
        <f>ROUND(E247*G247,2)</f>
        <v>0</v>
      </c>
      <c r="J247" s="41">
        <f>ROUND(E247*G247,2)</f>
        <v>0</v>
      </c>
      <c r="K247" s="42">
        <v>0.10964</v>
      </c>
      <c r="L247" s="42">
        <f>E247*K247</f>
        <v>0.29602800000000001</v>
      </c>
      <c r="N247" s="39">
        <f>E247*M247</f>
        <v>0</v>
      </c>
      <c r="P247" s="40" t="s">
        <v>89</v>
      </c>
      <c r="V247" s="43" t="s">
        <v>69</v>
      </c>
      <c r="X247" s="37" t="s">
        <v>448</v>
      </c>
      <c r="Y247" s="37" t="s">
        <v>448</v>
      </c>
      <c r="Z247" s="40" t="s">
        <v>155</v>
      </c>
      <c r="AJ247" s="14" t="s">
        <v>92</v>
      </c>
      <c r="AK247" s="14" t="s">
        <v>93</v>
      </c>
    </row>
    <row r="248" spans="1:37">
      <c r="D248" s="5" t="s">
        <v>450</v>
      </c>
      <c r="E248" s="3"/>
      <c r="F248" s="8"/>
      <c r="G248" s="6"/>
      <c r="H248" s="6"/>
      <c r="I248" s="6"/>
      <c r="J248" s="6"/>
      <c r="K248" s="9"/>
      <c r="L248" s="9"/>
      <c r="M248" s="3"/>
      <c r="N248" s="3"/>
      <c r="O248" s="8"/>
      <c r="P248" s="8"/>
      <c r="Q248" s="3"/>
      <c r="R248" s="3"/>
      <c r="S248" s="3"/>
      <c r="T248" s="7"/>
      <c r="U248" s="7"/>
      <c r="V248" s="7" t="s">
        <v>0</v>
      </c>
      <c r="W248" s="4"/>
      <c r="X248" s="8"/>
    </row>
    <row r="249" spans="1:37">
      <c r="A249" s="35">
        <v>67</v>
      </c>
      <c r="B249" s="36" t="s">
        <v>151</v>
      </c>
      <c r="C249" s="37" t="s">
        <v>451</v>
      </c>
      <c r="D249" s="38" t="s">
        <v>452</v>
      </c>
      <c r="E249" s="39">
        <v>1.2150000000000001</v>
      </c>
      <c r="F249" s="40" t="s">
        <v>163</v>
      </c>
      <c r="H249" s="41">
        <f>ROUND(E249*G249,2)</f>
        <v>0</v>
      </c>
      <c r="J249" s="41">
        <f>ROUND(E249*G249,2)</f>
        <v>0</v>
      </c>
      <c r="K249" s="42">
        <v>4.3299999999999996E-3</v>
      </c>
      <c r="L249" s="42">
        <f>E249*K249</f>
        <v>5.2609500000000003E-3</v>
      </c>
      <c r="N249" s="39">
        <f>E249*M249</f>
        <v>0</v>
      </c>
      <c r="P249" s="40" t="s">
        <v>89</v>
      </c>
      <c r="V249" s="43" t="s">
        <v>69</v>
      </c>
      <c r="X249" s="37" t="s">
        <v>453</v>
      </c>
      <c r="Y249" s="37" t="s">
        <v>451</v>
      </c>
      <c r="Z249" s="40" t="s">
        <v>155</v>
      </c>
      <c r="AJ249" s="14" t="s">
        <v>92</v>
      </c>
      <c r="AK249" s="14" t="s">
        <v>93</v>
      </c>
    </row>
    <row r="250" spans="1:37">
      <c r="D250" s="2" t="s">
        <v>454</v>
      </c>
      <c r="E250" s="3"/>
      <c r="F250" s="8"/>
      <c r="G250" s="6"/>
      <c r="H250" s="6"/>
      <c r="I250" s="6"/>
      <c r="J250" s="6"/>
      <c r="K250" s="9"/>
      <c r="L250" s="9"/>
      <c r="M250" s="3"/>
      <c r="N250" s="3"/>
      <c r="O250" s="8"/>
      <c r="P250" s="8"/>
      <c r="Q250" s="3"/>
      <c r="R250" s="3"/>
      <c r="S250" s="3"/>
      <c r="T250" s="7"/>
      <c r="U250" s="7"/>
      <c r="V250" s="7" t="s">
        <v>0</v>
      </c>
      <c r="W250" s="4"/>
      <c r="X250" s="8"/>
    </row>
    <row r="251" spans="1:37">
      <c r="A251" s="35">
        <v>68</v>
      </c>
      <c r="B251" s="36" t="s">
        <v>151</v>
      </c>
      <c r="C251" s="37" t="s">
        <v>455</v>
      </c>
      <c r="D251" s="38" t="s">
        <v>456</v>
      </c>
      <c r="E251" s="39">
        <v>1.2150000000000001</v>
      </c>
      <c r="F251" s="40" t="s">
        <v>163</v>
      </c>
      <c r="H251" s="41">
        <f>ROUND(E251*G251,2)</f>
        <v>0</v>
      </c>
      <c r="J251" s="41">
        <f>ROUND(E251*G251,2)</f>
        <v>0</v>
      </c>
      <c r="L251" s="42">
        <f>E251*K251</f>
        <v>0</v>
      </c>
      <c r="N251" s="39">
        <f>E251*M251</f>
        <v>0</v>
      </c>
      <c r="P251" s="40" t="s">
        <v>89</v>
      </c>
      <c r="V251" s="43" t="s">
        <v>69</v>
      </c>
      <c r="X251" s="37" t="s">
        <v>457</v>
      </c>
      <c r="Y251" s="37" t="s">
        <v>455</v>
      </c>
      <c r="Z251" s="40" t="s">
        <v>155</v>
      </c>
      <c r="AJ251" s="14" t="s">
        <v>92</v>
      </c>
      <c r="AK251" s="14" t="s">
        <v>93</v>
      </c>
    </row>
    <row r="252" spans="1:37">
      <c r="D252" s="1" t="s">
        <v>458</v>
      </c>
      <c r="E252" s="75">
        <f>J252</f>
        <v>0</v>
      </c>
      <c r="H252" s="75">
        <f>SUM(H153:H251)</f>
        <v>0</v>
      </c>
      <c r="I252" s="75">
        <f>SUM(I153:I251)</f>
        <v>0</v>
      </c>
      <c r="J252" s="75">
        <f>SUM(J153:J251)</f>
        <v>0</v>
      </c>
      <c r="L252" s="76">
        <f>SUM(L153:L251)</f>
        <v>295.37277069000004</v>
      </c>
      <c r="N252" s="77">
        <f>SUM(N153:N251)</f>
        <v>0</v>
      </c>
      <c r="W252" s="44">
        <f>SUM(W153:W251)</f>
        <v>0</v>
      </c>
    </row>
    <row r="254" spans="1:37">
      <c r="B254" s="37" t="s">
        <v>459</v>
      </c>
    </row>
    <row r="255" spans="1:37">
      <c r="A255" s="35">
        <v>69</v>
      </c>
      <c r="B255" s="36" t="s">
        <v>151</v>
      </c>
      <c r="C255" s="37" t="s">
        <v>460</v>
      </c>
      <c r="D255" s="38" t="s">
        <v>461</v>
      </c>
      <c r="E255" s="39">
        <v>294.83600000000001</v>
      </c>
      <c r="F255" s="40" t="s">
        <v>163</v>
      </c>
      <c r="H255" s="41">
        <f>ROUND(E255*G255,2)</f>
        <v>0</v>
      </c>
      <c r="J255" s="41">
        <f>ROUND(E255*G255,2)</f>
        <v>0</v>
      </c>
      <c r="K255" s="42">
        <v>4.5569999999999999E-2</v>
      </c>
      <c r="L255" s="42">
        <f>E255*K255</f>
        <v>13.435676520000001</v>
      </c>
      <c r="N255" s="39">
        <f>E255*M255</f>
        <v>0</v>
      </c>
      <c r="P255" s="40" t="s">
        <v>89</v>
      </c>
      <c r="V255" s="43" t="s">
        <v>69</v>
      </c>
      <c r="X255" s="37" t="s">
        <v>462</v>
      </c>
      <c r="Y255" s="37" t="s">
        <v>460</v>
      </c>
      <c r="Z255" s="40" t="s">
        <v>463</v>
      </c>
      <c r="AJ255" s="14" t="s">
        <v>92</v>
      </c>
      <c r="AK255" s="14" t="s">
        <v>93</v>
      </c>
    </row>
    <row r="256" spans="1:37" ht="20.399999999999999">
      <c r="A256" s="35">
        <v>70</v>
      </c>
      <c r="B256" s="36" t="s">
        <v>151</v>
      </c>
      <c r="C256" s="37" t="s">
        <v>464</v>
      </c>
      <c r="D256" s="38" t="s">
        <v>465</v>
      </c>
      <c r="E256" s="39">
        <v>1272.5319999999999</v>
      </c>
      <c r="F256" s="40" t="s">
        <v>163</v>
      </c>
      <c r="H256" s="41">
        <f>ROUND(E256*G256,2)</f>
        <v>0</v>
      </c>
      <c r="J256" s="41">
        <f>ROUND(E256*G256,2)</f>
        <v>0</v>
      </c>
      <c r="K256" s="42">
        <v>3.0000000000000001E-5</v>
      </c>
      <c r="L256" s="42">
        <f>E256*K256</f>
        <v>3.8175960000000002E-2</v>
      </c>
      <c r="N256" s="39">
        <f>E256*M256</f>
        <v>0</v>
      </c>
      <c r="P256" s="40" t="s">
        <v>89</v>
      </c>
      <c r="V256" s="43" t="s">
        <v>69</v>
      </c>
      <c r="X256" s="37" t="s">
        <v>466</v>
      </c>
      <c r="Y256" s="37" t="s">
        <v>464</v>
      </c>
      <c r="Z256" s="40" t="s">
        <v>463</v>
      </c>
      <c r="AJ256" s="14" t="s">
        <v>92</v>
      </c>
      <c r="AK256" s="14" t="s">
        <v>93</v>
      </c>
    </row>
    <row r="257" spans="1:37">
      <c r="D257" s="5" t="s">
        <v>467</v>
      </c>
      <c r="E257" s="3"/>
      <c r="F257" s="8"/>
      <c r="G257" s="6"/>
      <c r="H257" s="6"/>
      <c r="I257" s="6"/>
      <c r="J257" s="6"/>
      <c r="K257" s="9"/>
      <c r="L257" s="9"/>
      <c r="M257" s="3"/>
      <c r="N257" s="3"/>
      <c r="O257" s="8"/>
      <c r="P257" s="8"/>
      <c r="Q257" s="3"/>
      <c r="R257" s="3"/>
      <c r="S257" s="3"/>
      <c r="T257" s="7"/>
      <c r="U257" s="7"/>
      <c r="V257" s="7" t="s">
        <v>0</v>
      </c>
      <c r="W257" s="4"/>
      <c r="X257" s="8"/>
    </row>
    <row r="258" spans="1:37" ht="20.399999999999999">
      <c r="A258" s="35">
        <v>71</v>
      </c>
      <c r="B258" s="36" t="s">
        <v>151</v>
      </c>
      <c r="C258" s="37" t="s">
        <v>468</v>
      </c>
      <c r="D258" s="38" t="s">
        <v>469</v>
      </c>
      <c r="E258" s="39">
        <v>977.69600000000003</v>
      </c>
      <c r="F258" s="40" t="s">
        <v>163</v>
      </c>
      <c r="H258" s="41">
        <f>ROUND(E258*G258,2)</f>
        <v>0</v>
      </c>
      <c r="J258" s="41">
        <f>ROUND(E258*G258,2)</f>
        <v>0</v>
      </c>
      <c r="K258" s="42">
        <v>1.2E-2</v>
      </c>
      <c r="L258" s="42">
        <f>E258*K258</f>
        <v>11.732352000000001</v>
      </c>
      <c r="N258" s="39">
        <f>E258*M258</f>
        <v>0</v>
      </c>
      <c r="P258" s="40" t="s">
        <v>89</v>
      </c>
      <c r="V258" s="43" t="s">
        <v>69</v>
      </c>
      <c r="X258" s="37" t="s">
        <v>470</v>
      </c>
      <c r="Y258" s="37" t="s">
        <v>468</v>
      </c>
      <c r="Z258" s="40" t="s">
        <v>463</v>
      </c>
      <c r="AJ258" s="14" t="s">
        <v>92</v>
      </c>
      <c r="AK258" s="14" t="s">
        <v>93</v>
      </c>
    </row>
    <row r="259" spans="1:37">
      <c r="D259" s="5" t="s">
        <v>192</v>
      </c>
      <c r="E259" s="3"/>
      <c r="F259" s="8"/>
      <c r="G259" s="6"/>
      <c r="H259" s="6"/>
      <c r="I259" s="6"/>
      <c r="J259" s="6"/>
      <c r="K259" s="9"/>
      <c r="L259" s="9"/>
      <c r="M259" s="3"/>
      <c r="N259" s="3"/>
      <c r="O259" s="8"/>
      <c r="P259" s="8"/>
      <c r="Q259" s="3"/>
      <c r="R259" s="3"/>
      <c r="S259" s="3"/>
      <c r="T259" s="7"/>
      <c r="U259" s="7"/>
      <c r="V259" s="7" t="s">
        <v>0</v>
      </c>
      <c r="W259" s="4"/>
      <c r="X259" s="8"/>
    </row>
    <row r="260" spans="1:37">
      <c r="D260" s="2" t="s">
        <v>471</v>
      </c>
      <c r="E260" s="3"/>
      <c r="F260" s="8"/>
      <c r="G260" s="6"/>
      <c r="H260" s="6"/>
      <c r="I260" s="6"/>
      <c r="J260" s="6"/>
      <c r="K260" s="9"/>
      <c r="L260" s="9"/>
      <c r="M260" s="3"/>
      <c r="N260" s="3"/>
      <c r="O260" s="8"/>
      <c r="P260" s="8"/>
      <c r="Q260" s="3"/>
      <c r="R260" s="3"/>
      <c r="S260" s="3"/>
      <c r="T260" s="7"/>
      <c r="U260" s="7"/>
      <c r="V260" s="7" t="s">
        <v>0</v>
      </c>
      <c r="W260" s="4"/>
      <c r="X260" s="8"/>
    </row>
    <row r="261" spans="1:37">
      <c r="D261" s="2" t="s">
        <v>472</v>
      </c>
      <c r="E261" s="3"/>
      <c r="F261" s="8"/>
      <c r="G261" s="6"/>
      <c r="H261" s="6"/>
      <c r="I261" s="6"/>
      <c r="J261" s="6"/>
      <c r="K261" s="9"/>
      <c r="L261" s="9"/>
      <c r="M261" s="3"/>
      <c r="N261" s="3"/>
      <c r="O261" s="8"/>
      <c r="P261" s="8"/>
      <c r="Q261" s="3"/>
      <c r="R261" s="3"/>
      <c r="S261" s="3"/>
      <c r="T261" s="7"/>
      <c r="U261" s="7"/>
      <c r="V261" s="7" t="s">
        <v>0</v>
      </c>
      <c r="W261" s="4"/>
      <c r="X261" s="8"/>
    </row>
    <row r="262" spans="1:37">
      <c r="D262" s="2" t="s">
        <v>473</v>
      </c>
      <c r="E262" s="3"/>
      <c r="F262" s="8"/>
      <c r="G262" s="6"/>
      <c r="H262" s="6"/>
      <c r="I262" s="6"/>
      <c r="J262" s="6"/>
      <c r="K262" s="9"/>
      <c r="L262" s="9"/>
      <c r="M262" s="3"/>
      <c r="N262" s="3"/>
      <c r="O262" s="8"/>
      <c r="P262" s="8"/>
      <c r="Q262" s="3"/>
      <c r="R262" s="3"/>
      <c r="S262" s="3"/>
      <c r="T262" s="7"/>
      <c r="U262" s="7"/>
      <c r="V262" s="7" t="s">
        <v>0</v>
      </c>
      <c r="W262" s="4"/>
      <c r="X262" s="8"/>
    </row>
    <row r="263" spans="1:37">
      <c r="D263" s="2" t="s">
        <v>474</v>
      </c>
      <c r="E263" s="3"/>
      <c r="F263" s="8"/>
      <c r="G263" s="6"/>
      <c r="H263" s="6"/>
      <c r="I263" s="6"/>
      <c r="J263" s="6"/>
      <c r="K263" s="9"/>
      <c r="L263" s="9"/>
      <c r="M263" s="3"/>
      <c r="N263" s="3"/>
      <c r="O263" s="8"/>
      <c r="P263" s="8"/>
      <c r="Q263" s="3"/>
      <c r="R263" s="3"/>
      <c r="S263" s="3"/>
      <c r="T263" s="7"/>
      <c r="U263" s="7"/>
      <c r="V263" s="7" t="s">
        <v>0</v>
      </c>
      <c r="W263" s="4"/>
      <c r="X263" s="8"/>
    </row>
    <row r="264" spans="1:37">
      <c r="D264" s="2" t="s">
        <v>475</v>
      </c>
      <c r="E264" s="3"/>
      <c r="F264" s="8"/>
      <c r="G264" s="6"/>
      <c r="H264" s="6"/>
      <c r="I264" s="6"/>
      <c r="J264" s="6"/>
      <c r="K264" s="9"/>
      <c r="L264" s="9"/>
      <c r="M264" s="3"/>
      <c r="N264" s="3"/>
      <c r="O264" s="8"/>
      <c r="P264" s="8"/>
      <c r="Q264" s="3"/>
      <c r="R264" s="3"/>
      <c r="S264" s="3"/>
      <c r="T264" s="7"/>
      <c r="U264" s="7"/>
      <c r="V264" s="7" t="s">
        <v>0</v>
      </c>
      <c r="W264" s="4"/>
      <c r="X264" s="8"/>
    </row>
    <row r="265" spans="1:37">
      <c r="D265" s="2" t="s">
        <v>476</v>
      </c>
      <c r="E265" s="3"/>
      <c r="F265" s="8"/>
      <c r="G265" s="6"/>
      <c r="H265" s="6"/>
      <c r="I265" s="6"/>
      <c r="J265" s="6"/>
      <c r="K265" s="9"/>
      <c r="L265" s="9"/>
      <c r="M265" s="3"/>
      <c r="N265" s="3"/>
      <c r="O265" s="8"/>
      <c r="P265" s="8"/>
      <c r="Q265" s="3"/>
      <c r="R265" s="3"/>
      <c r="S265" s="3"/>
      <c r="T265" s="7"/>
      <c r="U265" s="7"/>
      <c r="V265" s="7" t="s">
        <v>0</v>
      </c>
      <c r="W265" s="4"/>
      <c r="X265" s="8"/>
    </row>
    <row r="266" spans="1:37">
      <c r="D266" s="2" t="s">
        <v>477</v>
      </c>
      <c r="E266" s="3"/>
      <c r="F266" s="8"/>
      <c r="G266" s="6"/>
      <c r="H266" s="6"/>
      <c r="I266" s="6"/>
      <c r="J266" s="6"/>
      <c r="K266" s="9"/>
      <c r="L266" s="9"/>
      <c r="M266" s="3"/>
      <c r="N266" s="3"/>
      <c r="O266" s="8"/>
      <c r="P266" s="8"/>
      <c r="Q266" s="3"/>
      <c r="R266" s="3"/>
      <c r="S266" s="3"/>
      <c r="T266" s="7"/>
      <c r="U266" s="7"/>
      <c r="V266" s="7" t="s">
        <v>0</v>
      </c>
      <c r="W266" s="4"/>
      <c r="X266" s="8"/>
    </row>
    <row r="267" spans="1:37">
      <c r="D267" s="5" t="s">
        <v>195</v>
      </c>
      <c r="E267" s="3"/>
      <c r="F267" s="8"/>
      <c r="G267" s="6"/>
      <c r="H267" s="6"/>
      <c r="I267" s="6"/>
      <c r="J267" s="6"/>
      <c r="K267" s="9"/>
      <c r="L267" s="9"/>
      <c r="M267" s="3"/>
      <c r="N267" s="3"/>
      <c r="O267" s="8"/>
      <c r="P267" s="8"/>
      <c r="Q267" s="3"/>
      <c r="R267" s="3"/>
      <c r="S267" s="3"/>
      <c r="T267" s="7"/>
      <c r="U267" s="7"/>
      <c r="V267" s="7" t="s">
        <v>0</v>
      </c>
      <c r="W267" s="4"/>
      <c r="X267" s="8"/>
    </row>
    <row r="268" spans="1:37">
      <c r="D268" s="2" t="s">
        <v>478</v>
      </c>
      <c r="E268" s="3"/>
      <c r="F268" s="8"/>
      <c r="G268" s="6"/>
      <c r="H268" s="6"/>
      <c r="I268" s="6"/>
      <c r="J268" s="6"/>
      <c r="K268" s="9"/>
      <c r="L268" s="9"/>
      <c r="M268" s="3"/>
      <c r="N268" s="3"/>
      <c r="O268" s="8"/>
      <c r="P268" s="8"/>
      <c r="Q268" s="3"/>
      <c r="R268" s="3"/>
      <c r="S268" s="3"/>
      <c r="T268" s="7"/>
      <c r="U268" s="7"/>
      <c r="V268" s="7" t="s">
        <v>0</v>
      </c>
      <c r="W268" s="4"/>
      <c r="X268" s="8"/>
    </row>
    <row r="269" spans="1:37">
      <c r="D269" s="2" t="s">
        <v>479</v>
      </c>
      <c r="E269" s="3"/>
      <c r="F269" s="8"/>
      <c r="G269" s="6"/>
      <c r="H269" s="6"/>
      <c r="I269" s="6"/>
      <c r="J269" s="6"/>
      <c r="K269" s="9"/>
      <c r="L269" s="9"/>
      <c r="M269" s="3"/>
      <c r="N269" s="3"/>
      <c r="O269" s="8"/>
      <c r="P269" s="8"/>
      <c r="Q269" s="3"/>
      <c r="R269" s="3"/>
      <c r="S269" s="3"/>
      <c r="T269" s="7"/>
      <c r="U269" s="7"/>
      <c r="V269" s="7" t="s">
        <v>0</v>
      </c>
      <c r="W269" s="4"/>
      <c r="X269" s="8"/>
    </row>
    <row r="270" spans="1:37">
      <c r="D270" s="2" t="s">
        <v>480</v>
      </c>
      <c r="E270" s="3"/>
      <c r="F270" s="8"/>
      <c r="G270" s="6"/>
      <c r="H270" s="6"/>
      <c r="I270" s="6"/>
      <c r="J270" s="6"/>
      <c r="K270" s="9"/>
      <c r="L270" s="9"/>
      <c r="M270" s="3"/>
      <c r="N270" s="3"/>
      <c r="O270" s="8"/>
      <c r="P270" s="8"/>
      <c r="Q270" s="3"/>
      <c r="R270" s="3"/>
      <c r="S270" s="3"/>
      <c r="T270" s="7"/>
      <c r="U270" s="7"/>
      <c r="V270" s="7" t="s">
        <v>0</v>
      </c>
      <c r="W270" s="4"/>
      <c r="X270" s="8"/>
    </row>
    <row r="271" spans="1:37">
      <c r="D271" s="2" t="s">
        <v>481</v>
      </c>
      <c r="E271" s="3"/>
      <c r="F271" s="8"/>
      <c r="G271" s="6"/>
      <c r="H271" s="6"/>
      <c r="I271" s="6"/>
      <c r="J271" s="6"/>
      <c r="K271" s="9"/>
      <c r="L271" s="9"/>
      <c r="M271" s="3"/>
      <c r="N271" s="3"/>
      <c r="O271" s="8"/>
      <c r="P271" s="8"/>
      <c r="Q271" s="3"/>
      <c r="R271" s="3"/>
      <c r="S271" s="3"/>
      <c r="T271" s="7"/>
      <c r="U271" s="7"/>
      <c r="V271" s="7" t="s">
        <v>0</v>
      </c>
      <c r="W271" s="4"/>
      <c r="X271" s="8"/>
    </row>
    <row r="272" spans="1:37">
      <c r="D272" s="2" t="s">
        <v>482</v>
      </c>
      <c r="E272" s="3"/>
      <c r="F272" s="8"/>
      <c r="G272" s="6"/>
      <c r="H272" s="6"/>
      <c r="I272" s="6"/>
      <c r="J272" s="6"/>
      <c r="K272" s="9"/>
      <c r="L272" s="9"/>
      <c r="M272" s="3"/>
      <c r="N272" s="3"/>
      <c r="O272" s="8"/>
      <c r="P272" s="8"/>
      <c r="Q272" s="3"/>
      <c r="R272" s="3"/>
      <c r="S272" s="3"/>
      <c r="T272" s="7"/>
      <c r="U272" s="7"/>
      <c r="V272" s="7" t="s">
        <v>0</v>
      </c>
      <c r="W272" s="4"/>
      <c r="X272" s="8"/>
    </row>
    <row r="273" spans="4:24">
      <c r="D273" s="2" t="s">
        <v>483</v>
      </c>
      <c r="E273" s="3"/>
      <c r="F273" s="8"/>
      <c r="G273" s="6"/>
      <c r="H273" s="6"/>
      <c r="I273" s="6"/>
      <c r="J273" s="6"/>
      <c r="K273" s="9"/>
      <c r="L273" s="9"/>
      <c r="M273" s="3"/>
      <c r="N273" s="3"/>
      <c r="O273" s="8"/>
      <c r="P273" s="8"/>
      <c r="Q273" s="3"/>
      <c r="R273" s="3"/>
      <c r="S273" s="3"/>
      <c r="T273" s="7"/>
      <c r="U273" s="7"/>
      <c r="V273" s="7" t="s">
        <v>0</v>
      </c>
      <c r="W273" s="4"/>
      <c r="X273" s="8"/>
    </row>
    <row r="274" spans="4:24">
      <c r="D274" s="2" t="s">
        <v>484</v>
      </c>
      <c r="E274" s="3"/>
      <c r="F274" s="8"/>
      <c r="G274" s="6"/>
      <c r="H274" s="6"/>
      <c r="I274" s="6"/>
      <c r="J274" s="6"/>
      <c r="K274" s="9"/>
      <c r="L274" s="9"/>
      <c r="M274" s="3"/>
      <c r="N274" s="3"/>
      <c r="O274" s="8"/>
      <c r="P274" s="8"/>
      <c r="Q274" s="3"/>
      <c r="R274" s="3"/>
      <c r="S274" s="3"/>
      <c r="T274" s="7"/>
      <c r="U274" s="7"/>
      <c r="V274" s="7" t="s">
        <v>0</v>
      </c>
      <c r="W274" s="4"/>
      <c r="X274" s="8"/>
    </row>
    <row r="275" spans="4:24">
      <c r="D275" s="2" t="s">
        <v>485</v>
      </c>
      <c r="E275" s="3"/>
      <c r="F275" s="8"/>
      <c r="G275" s="6"/>
      <c r="H275" s="6"/>
      <c r="I275" s="6"/>
      <c r="J275" s="6"/>
      <c r="K275" s="9"/>
      <c r="L275" s="9"/>
      <c r="M275" s="3"/>
      <c r="N275" s="3"/>
      <c r="O275" s="8"/>
      <c r="P275" s="8"/>
      <c r="Q275" s="3"/>
      <c r="R275" s="3"/>
      <c r="S275" s="3"/>
      <c r="T275" s="7"/>
      <c r="U275" s="7"/>
      <c r="V275" s="7" t="s">
        <v>0</v>
      </c>
      <c r="W275" s="4"/>
      <c r="X275" s="8"/>
    </row>
    <row r="276" spans="4:24">
      <c r="D276" s="2" t="s">
        <v>486</v>
      </c>
      <c r="E276" s="3"/>
      <c r="F276" s="8"/>
      <c r="G276" s="6"/>
      <c r="H276" s="6"/>
      <c r="I276" s="6"/>
      <c r="J276" s="6"/>
      <c r="K276" s="9"/>
      <c r="L276" s="9"/>
      <c r="M276" s="3"/>
      <c r="N276" s="3"/>
      <c r="O276" s="8"/>
      <c r="P276" s="8"/>
      <c r="Q276" s="3"/>
      <c r="R276" s="3"/>
      <c r="S276" s="3"/>
      <c r="T276" s="7"/>
      <c r="U276" s="7"/>
      <c r="V276" s="7" t="s">
        <v>0</v>
      </c>
      <c r="W276" s="4"/>
      <c r="X276" s="8"/>
    </row>
    <row r="277" spans="4:24">
      <c r="D277" s="2" t="s">
        <v>487</v>
      </c>
      <c r="E277" s="3"/>
      <c r="F277" s="8"/>
      <c r="G277" s="6"/>
      <c r="H277" s="6"/>
      <c r="I277" s="6"/>
      <c r="J277" s="6"/>
      <c r="K277" s="9"/>
      <c r="L277" s="9"/>
      <c r="M277" s="3"/>
      <c r="N277" s="3"/>
      <c r="O277" s="8"/>
      <c r="P277" s="8"/>
      <c r="Q277" s="3"/>
      <c r="R277" s="3"/>
      <c r="S277" s="3"/>
      <c r="T277" s="7"/>
      <c r="U277" s="7"/>
      <c r="V277" s="7" t="s">
        <v>0</v>
      </c>
      <c r="W277" s="4"/>
      <c r="X277" s="8"/>
    </row>
    <row r="278" spans="4:24">
      <c r="D278" s="2" t="s">
        <v>488</v>
      </c>
      <c r="E278" s="3"/>
      <c r="F278" s="8"/>
      <c r="G278" s="6"/>
      <c r="H278" s="6"/>
      <c r="I278" s="6"/>
      <c r="J278" s="6"/>
      <c r="K278" s="9"/>
      <c r="L278" s="9"/>
      <c r="M278" s="3"/>
      <c r="N278" s="3"/>
      <c r="O278" s="8"/>
      <c r="P278" s="8"/>
      <c r="Q278" s="3"/>
      <c r="R278" s="3"/>
      <c r="S278" s="3"/>
      <c r="T278" s="7"/>
      <c r="U278" s="7"/>
      <c r="V278" s="7" t="s">
        <v>0</v>
      </c>
      <c r="W278" s="4"/>
      <c r="X278" s="8"/>
    </row>
    <row r="279" spans="4:24">
      <c r="D279" s="2" t="s">
        <v>489</v>
      </c>
      <c r="E279" s="3"/>
      <c r="F279" s="8"/>
      <c r="G279" s="6"/>
      <c r="H279" s="6"/>
      <c r="I279" s="6"/>
      <c r="J279" s="6"/>
      <c r="K279" s="9"/>
      <c r="L279" s="9"/>
      <c r="M279" s="3"/>
      <c r="N279" s="3"/>
      <c r="O279" s="8"/>
      <c r="P279" s="8"/>
      <c r="Q279" s="3"/>
      <c r="R279" s="3"/>
      <c r="S279" s="3"/>
      <c r="T279" s="7"/>
      <c r="U279" s="7"/>
      <c r="V279" s="7" t="s">
        <v>0</v>
      </c>
      <c r="W279" s="4"/>
      <c r="X279" s="8"/>
    </row>
    <row r="280" spans="4:24">
      <c r="D280" s="2" t="s">
        <v>490</v>
      </c>
      <c r="E280" s="3"/>
      <c r="F280" s="8"/>
      <c r="G280" s="6"/>
      <c r="H280" s="6"/>
      <c r="I280" s="6"/>
      <c r="J280" s="6"/>
      <c r="K280" s="9"/>
      <c r="L280" s="9"/>
      <c r="M280" s="3"/>
      <c r="N280" s="3"/>
      <c r="O280" s="8"/>
      <c r="P280" s="8"/>
      <c r="Q280" s="3"/>
      <c r="R280" s="3"/>
      <c r="S280" s="3"/>
      <c r="T280" s="7"/>
      <c r="U280" s="7"/>
      <c r="V280" s="7" t="s">
        <v>0</v>
      </c>
      <c r="W280" s="4"/>
      <c r="X280" s="8"/>
    </row>
    <row r="281" spans="4:24">
      <c r="D281" s="2" t="s">
        <v>491</v>
      </c>
      <c r="E281" s="3"/>
      <c r="F281" s="8"/>
      <c r="G281" s="6"/>
      <c r="H281" s="6"/>
      <c r="I281" s="6"/>
      <c r="J281" s="6"/>
      <c r="K281" s="9"/>
      <c r="L281" s="9"/>
      <c r="M281" s="3"/>
      <c r="N281" s="3"/>
      <c r="O281" s="8"/>
      <c r="P281" s="8"/>
      <c r="Q281" s="3"/>
      <c r="R281" s="3"/>
      <c r="S281" s="3"/>
      <c r="T281" s="7"/>
      <c r="U281" s="7"/>
      <c r="V281" s="7" t="s">
        <v>0</v>
      </c>
      <c r="W281" s="4"/>
      <c r="X281" s="8"/>
    </row>
    <row r="282" spans="4:24">
      <c r="D282" s="2" t="s">
        <v>492</v>
      </c>
      <c r="E282" s="3"/>
      <c r="F282" s="8"/>
      <c r="G282" s="6"/>
      <c r="H282" s="6"/>
      <c r="I282" s="6"/>
      <c r="J282" s="6"/>
      <c r="K282" s="9"/>
      <c r="L282" s="9"/>
      <c r="M282" s="3"/>
      <c r="N282" s="3"/>
      <c r="O282" s="8"/>
      <c r="P282" s="8"/>
      <c r="Q282" s="3"/>
      <c r="R282" s="3"/>
      <c r="S282" s="3"/>
      <c r="T282" s="7"/>
      <c r="U282" s="7"/>
      <c r="V282" s="7" t="s">
        <v>0</v>
      </c>
      <c r="W282" s="4"/>
      <c r="X282" s="8"/>
    </row>
    <row r="283" spans="4:24">
      <c r="D283" s="2" t="s">
        <v>493</v>
      </c>
      <c r="E283" s="3"/>
      <c r="F283" s="8"/>
      <c r="G283" s="6"/>
      <c r="H283" s="6"/>
      <c r="I283" s="6"/>
      <c r="J283" s="6"/>
      <c r="K283" s="9"/>
      <c r="L283" s="9"/>
      <c r="M283" s="3"/>
      <c r="N283" s="3"/>
      <c r="O283" s="8"/>
      <c r="P283" s="8"/>
      <c r="Q283" s="3"/>
      <c r="R283" s="3"/>
      <c r="S283" s="3"/>
      <c r="T283" s="7"/>
      <c r="U283" s="7"/>
      <c r="V283" s="7" t="s">
        <v>0</v>
      </c>
      <c r="W283" s="4"/>
      <c r="X283" s="8"/>
    </row>
    <row r="284" spans="4:24">
      <c r="D284" s="2" t="s">
        <v>494</v>
      </c>
      <c r="E284" s="3"/>
      <c r="F284" s="8"/>
      <c r="G284" s="6"/>
      <c r="H284" s="6"/>
      <c r="I284" s="6"/>
      <c r="J284" s="6"/>
      <c r="K284" s="9"/>
      <c r="L284" s="9"/>
      <c r="M284" s="3"/>
      <c r="N284" s="3"/>
      <c r="O284" s="8"/>
      <c r="P284" s="8"/>
      <c r="Q284" s="3"/>
      <c r="R284" s="3"/>
      <c r="S284" s="3"/>
      <c r="T284" s="7"/>
      <c r="U284" s="7"/>
      <c r="V284" s="7" t="s">
        <v>0</v>
      </c>
      <c r="W284" s="4"/>
      <c r="X284" s="8"/>
    </row>
    <row r="285" spans="4:24">
      <c r="D285" s="2" t="s">
        <v>495</v>
      </c>
      <c r="E285" s="3"/>
      <c r="F285" s="8"/>
      <c r="G285" s="6"/>
      <c r="H285" s="6"/>
      <c r="I285" s="6"/>
      <c r="J285" s="6"/>
      <c r="K285" s="9"/>
      <c r="L285" s="9"/>
      <c r="M285" s="3"/>
      <c r="N285" s="3"/>
      <c r="O285" s="8"/>
      <c r="P285" s="8"/>
      <c r="Q285" s="3"/>
      <c r="R285" s="3"/>
      <c r="S285" s="3"/>
      <c r="T285" s="7"/>
      <c r="U285" s="7"/>
      <c r="V285" s="7" t="s">
        <v>0</v>
      </c>
      <c r="W285" s="4"/>
      <c r="X285" s="8"/>
    </row>
    <row r="286" spans="4:24">
      <c r="D286" s="2" t="s">
        <v>496</v>
      </c>
      <c r="E286" s="3"/>
      <c r="F286" s="8"/>
      <c r="G286" s="6"/>
      <c r="H286" s="6"/>
      <c r="I286" s="6"/>
      <c r="J286" s="6"/>
      <c r="K286" s="9"/>
      <c r="L286" s="9"/>
      <c r="M286" s="3"/>
      <c r="N286" s="3"/>
      <c r="O286" s="8"/>
      <c r="P286" s="8"/>
      <c r="Q286" s="3"/>
      <c r="R286" s="3"/>
      <c r="S286" s="3"/>
      <c r="T286" s="7"/>
      <c r="U286" s="7"/>
      <c r="V286" s="7" t="s">
        <v>0</v>
      </c>
      <c r="W286" s="4"/>
      <c r="X286" s="8"/>
    </row>
    <row r="287" spans="4:24">
      <c r="D287" s="2" t="s">
        <v>497</v>
      </c>
      <c r="E287" s="3"/>
      <c r="F287" s="8"/>
      <c r="G287" s="6"/>
      <c r="H287" s="6"/>
      <c r="I287" s="6"/>
      <c r="J287" s="6"/>
      <c r="K287" s="9"/>
      <c r="L287" s="9"/>
      <c r="M287" s="3"/>
      <c r="N287" s="3"/>
      <c r="O287" s="8"/>
      <c r="P287" s="8"/>
      <c r="Q287" s="3"/>
      <c r="R287" s="3"/>
      <c r="S287" s="3"/>
      <c r="T287" s="7"/>
      <c r="U287" s="7"/>
      <c r="V287" s="7" t="s">
        <v>0</v>
      </c>
      <c r="W287" s="4"/>
      <c r="X287" s="8"/>
    </row>
    <row r="288" spans="4:24">
      <c r="D288" s="2" t="s">
        <v>498</v>
      </c>
      <c r="E288" s="3"/>
      <c r="F288" s="8"/>
      <c r="G288" s="6"/>
      <c r="H288" s="6"/>
      <c r="I288" s="6"/>
      <c r="J288" s="6"/>
      <c r="K288" s="9"/>
      <c r="L288" s="9"/>
      <c r="M288" s="3"/>
      <c r="N288" s="3"/>
      <c r="O288" s="8"/>
      <c r="P288" s="8"/>
      <c r="Q288" s="3"/>
      <c r="R288" s="3"/>
      <c r="S288" s="3"/>
      <c r="T288" s="7"/>
      <c r="U288" s="7"/>
      <c r="V288" s="7" t="s">
        <v>0</v>
      </c>
      <c r="W288" s="4"/>
      <c r="X288" s="8"/>
    </row>
    <row r="289" spans="4:24">
      <c r="D289" s="2" t="s">
        <v>499</v>
      </c>
      <c r="E289" s="3"/>
      <c r="F289" s="8"/>
      <c r="G289" s="6"/>
      <c r="H289" s="6"/>
      <c r="I289" s="6"/>
      <c r="J289" s="6"/>
      <c r="K289" s="9"/>
      <c r="L289" s="9"/>
      <c r="M289" s="3"/>
      <c r="N289" s="3"/>
      <c r="O289" s="8"/>
      <c r="P289" s="8"/>
      <c r="Q289" s="3"/>
      <c r="R289" s="3"/>
      <c r="S289" s="3"/>
      <c r="T289" s="7"/>
      <c r="U289" s="7"/>
      <c r="V289" s="7" t="s">
        <v>0</v>
      </c>
      <c r="W289" s="4"/>
      <c r="X289" s="8"/>
    </row>
    <row r="290" spans="4:24">
      <c r="D290" s="2" t="s">
        <v>500</v>
      </c>
      <c r="E290" s="3"/>
      <c r="F290" s="8"/>
      <c r="G290" s="6"/>
      <c r="H290" s="6"/>
      <c r="I290" s="6"/>
      <c r="J290" s="6"/>
      <c r="K290" s="9"/>
      <c r="L290" s="9"/>
      <c r="M290" s="3"/>
      <c r="N290" s="3"/>
      <c r="O290" s="8"/>
      <c r="P290" s="8"/>
      <c r="Q290" s="3"/>
      <c r="R290" s="3"/>
      <c r="S290" s="3"/>
      <c r="T290" s="7"/>
      <c r="U290" s="7"/>
      <c r="V290" s="7" t="s">
        <v>0</v>
      </c>
      <c r="W290" s="4"/>
      <c r="X290" s="8"/>
    </row>
    <row r="291" spans="4:24">
      <c r="D291" s="2" t="s">
        <v>501</v>
      </c>
      <c r="E291" s="3"/>
      <c r="F291" s="8"/>
      <c r="G291" s="6"/>
      <c r="H291" s="6"/>
      <c r="I291" s="6"/>
      <c r="J291" s="6"/>
      <c r="K291" s="9"/>
      <c r="L291" s="9"/>
      <c r="M291" s="3"/>
      <c r="N291" s="3"/>
      <c r="O291" s="8"/>
      <c r="P291" s="8"/>
      <c r="Q291" s="3"/>
      <c r="R291" s="3"/>
      <c r="S291" s="3"/>
      <c r="T291" s="7"/>
      <c r="U291" s="7"/>
      <c r="V291" s="7" t="s">
        <v>0</v>
      </c>
      <c r="W291" s="4"/>
      <c r="X291" s="8"/>
    </row>
    <row r="292" spans="4:24">
      <c r="D292" s="5" t="s">
        <v>201</v>
      </c>
      <c r="E292" s="3"/>
      <c r="F292" s="8"/>
      <c r="G292" s="6"/>
      <c r="H292" s="6"/>
      <c r="I292" s="6"/>
      <c r="J292" s="6"/>
      <c r="K292" s="9"/>
      <c r="L292" s="9"/>
      <c r="M292" s="3"/>
      <c r="N292" s="3"/>
      <c r="O292" s="8"/>
      <c r="P292" s="8"/>
      <c r="Q292" s="3"/>
      <c r="R292" s="3"/>
      <c r="S292" s="3"/>
      <c r="T292" s="7"/>
      <c r="U292" s="7"/>
      <c r="V292" s="7" t="s">
        <v>0</v>
      </c>
      <c r="W292" s="4"/>
      <c r="X292" s="8"/>
    </row>
    <row r="293" spans="4:24">
      <c r="D293" s="2" t="s">
        <v>502</v>
      </c>
      <c r="E293" s="3"/>
      <c r="F293" s="8"/>
      <c r="G293" s="6"/>
      <c r="H293" s="6"/>
      <c r="I293" s="6"/>
      <c r="J293" s="6"/>
      <c r="K293" s="9"/>
      <c r="L293" s="9"/>
      <c r="M293" s="3"/>
      <c r="N293" s="3"/>
      <c r="O293" s="8"/>
      <c r="P293" s="8"/>
      <c r="Q293" s="3"/>
      <c r="R293" s="3"/>
      <c r="S293" s="3"/>
      <c r="T293" s="7"/>
      <c r="U293" s="7"/>
      <c r="V293" s="7" t="s">
        <v>0</v>
      </c>
      <c r="W293" s="4"/>
      <c r="X293" s="8"/>
    </row>
    <row r="294" spans="4:24">
      <c r="D294" s="2" t="s">
        <v>503</v>
      </c>
      <c r="E294" s="3"/>
      <c r="F294" s="8"/>
      <c r="G294" s="6"/>
      <c r="H294" s="6"/>
      <c r="I294" s="6"/>
      <c r="J294" s="6"/>
      <c r="K294" s="9"/>
      <c r="L294" s="9"/>
      <c r="M294" s="3"/>
      <c r="N294" s="3"/>
      <c r="O294" s="8"/>
      <c r="P294" s="8"/>
      <c r="Q294" s="3"/>
      <c r="R294" s="3"/>
      <c r="S294" s="3"/>
      <c r="T294" s="7"/>
      <c r="U294" s="7"/>
      <c r="V294" s="7" t="s">
        <v>0</v>
      </c>
      <c r="W294" s="4"/>
      <c r="X294" s="8"/>
    </row>
    <row r="295" spans="4:24">
      <c r="D295" s="2" t="s">
        <v>504</v>
      </c>
      <c r="E295" s="3"/>
      <c r="F295" s="8"/>
      <c r="G295" s="6"/>
      <c r="H295" s="6"/>
      <c r="I295" s="6"/>
      <c r="J295" s="6"/>
      <c r="K295" s="9"/>
      <c r="L295" s="9"/>
      <c r="M295" s="3"/>
      <c r="N295" s="3"/>
      <c r="O295" s="8"/>
      <c r="P295" s="8"/>
      <c r="Q295" s="3"/>
      <c r="R295" s="3"/>
      <c r="S295" s="3"/>
      <c r="T295" s="7"/>
      <c r="U295" s="7"/>
      <c r="V295" s="7" t="s">
        <v>0</v>
      </c>
      <c r="W295" s="4"/>
      <c r="X295" s="8"/>
    </row>
    <row r="296" spans="4:24">
      <c r="D296" s="2" t="s">
        <v>505</v>
      </c>
      <c r="E296" s="3"/>
      <c r="F296" s="8"/>
      <c r="G296" s="6"/>
      <c r="H296" s="6"/>
      <c r="I296" s="6"/>
      <c r="J296" s="6"/>
      <c r="K296" s="9"/>
      <c r="L296" s="9"/>
      <c r="M296" s="3"/>
      <c r="N296" s="3"/>
      <c r="O296" s="8"/>
      <c r="P296" s="8"/>
      <c r="Q296" s="3"/>
      <c r="R296" s="3"/>
      <c r="S296" s="3"/>
      <c r="T296" s="7"/>
      <c r="U296" s="7"/>
      <c r="V296" s="7" t="s">
        <v>0</v>
      </c>
      <c r="W296" s="4"/>
      <c r="X296" s="8"/>
    </row>
    <row r="297" spans="4:24">
      <c r="D297" s="2" t="s">
        <v>506</v>
      </c>
      <c r="E297" s="3"/>
      <c r="F297" s="8"/>
      <c r="G297" s="6"/>
      <c r="H297" s="6"/>
      <c r="I297" s="6"/>
      <c r="J297" s="6"/>
      <c r="K297" s="9"/>
      <c r="L297" s="9"/>
      <c r="M297" s="3"/>
      <c r="N297" s="3"/>
      <c r="O297" s="8"/>
      <c r="P297" s="8"/>
      <c r="Q297" s="3"/>
      <c r="R297" s="3"/>
      <c r="S297" s="3"/>
      <c r="T297" s="7"/>
      <c r="U297" s="7"/>
      <c r="V297" s="7" t="s">
        <v>0</v>
      </c>
      <c r="W297" s="4"/>
      <c r="X297" s="8"/>
    </row>
    <row r="298" spans="4:24">
      <c r="D298" s="2" t="s">
        <v>507</v>
      </c>
      <c r="E298" s="3"/>
      <c r="F298" s="8"/>
      <c r="G298" s="6"/>
      <c r="H298" s="6"/>
      <c r="I298" s="6"/>
      <c r="J298" s="6"/>
      <c r="K298" s="9"/>
      <c r="L298" s="9"/>
      <c r="M298" s="3"/>
      <c r="N298" s="3"/>
      <c r="O298" s="8"/>
      <c r="P298" s="8"/>
      <c r="Q298" s="3"/>
      <c r="R298" s="3"/>
      <c r="S298" s="3"/>
      <c r="T298" s="7"/>
      <c r="U298" s="7"/>
      <c r="V298" s="7" t="s">
        <v>0</v>
      </c>
      <c r="W298" s="4"/>
      <c r="X298" s="8"/>
    </row>
    <row r="299" spans="4:24">
      <c r="D299" s="2" t="s">
        <v>508</v>
      </c>
      <c r="E299" s="3"/>
      <c r="F299" s="8"/>
      <c r="G299" s="6"/>
      <c r="H299" s="6"/>
      <c r="I299" s="6"/>
      <c r="J299" s="6"/>
      <c r="K299" s="9"/>
      <c r="L299" s="9"/>
      <c r="M299" s="3"/>
      <c r="N299" s="3"/>
      <c r="O299" s="8"/>
      <c r="P299" s="8"/>
      <c r="Q299" s="3"/>
      <c r="R299" s="3"/>
      <c r="S299" s="3"/>
      <c r="T299" s="7"/>
      <c r="U299" s="7"/>
      <c r="V299" s="7" t="s">
        <v>0</v>
      </c>
      <c r="W299" s="4"/>
      <c r="X299" s="8"/>
    </row>
    <row r="300" spans="4:24">
      <c r="D300" s="2" t="s">
        <v>509</v>
      </c>
      <c r="E300" s="3"/>
      <c r="F300" s="8"/>
      <c r="G300" s="6"/>
      <c r="H300" s="6"/>
      <c r="I300" s="6"/>
      <c r="J300" s="6"/>
      <c r="K300" s="9"/>
      <c r="L300" s="9"/>
      <c r="M300" s="3"/>
      <c r="N300" s="3"/>
      <c r="O300" s="8"/>
      <c r="P300" s="8"/>
      <c r="Q300" s="3"/>
      <c r="R300" s="3"/>
      <c r="S300" s="3"/>
      <c r="T300" s="7"/>
      <c r="U300" s="7"/>
      <c r="V300" s="7" t="s">
        <v>0</v>
      </c>
      <c r="W300" s="4"/>
      <c r="X300" s="8"/>
    </row>
    <row r="301" spans="4:24">
      <c r="D301" s="2" t="s">
        <v>510</v>
      </c>
      <c r="E301" s="3"/>
      <c r="F301" s="8"/>
      <c r="G301" s="6"/>
      <c r="H301" s="6"/>
      <c r="I301" s="6"/>
      <c r="J301" s="6"/>
      <c r="K301" s="9"/>
      <c r="L301" s="9"/>
      <c r="M301" s="3"/>
      <c r="N301" s="3"/>
      <c r="O301" s="8"/>
      <c r="P301" s="8"/>
      <c r="Q301" s="3"/>
      <c r="R301" s="3"/>
      <c r="S301" s="3"/>
      <c r="T301" s="7"/>
      <c r="U301" s="7"/>
      <c r="V301" s="7" t="s">
        <v>0</v>
      </c>
      <c r="W301" s="4"/>
      <c r="X301" s="8"/>
    </row>
    <row r="302" spans="4:24">
      <c r="D302" s="2" t="s">
        <v>511</v>
      </c>
      <c r="E302" s="3"/>
      <c r="F302" s="8"/>
      <c r="G302" s="6"/>
      <c r="H302" s="6"/>
      <c r="I302" s="6"/>
      <c r="J302" s="6"/>
      <c r="K302" s="9"/>
      <c r="L302" s="9"/>
      <c r="M302" s="3"/>
      <c r="N302" s="3"/>
      <c r="O302" s="8"/>
      <c r="P302" s="8"/>
      <c r="Q302" s="3"/>
      <c r="R302" s="3"/>
      <c r="S302" s="3"/>
      <c r="T302" s="7"/>
      <c r="U302" s="7"/>
      <c r="V302" s="7" t="s">
        <v>0</v>
      </c>
      <c r="W302" s="4"/>
      <c r="X302" s="8"/>
    </row>
    <row r="303" spans="4:24">
      <c r="D303" s="2" t="s">
        <v>512</v>
      </c>
      <c r="E303" s="3"/>
      <c r="F303" s="8"/>
      <c r="G303" s="6"/>
      <c r="H303" s="6"/>
      <c r="I303" s="6"/>
      <c r="J303" s="6"/>
      <c r="K303" s="9"/>
      <c r="L303" s="9"/>
      <c r="M303" s="3"/>
      <c r="N303" s="3"/>
      <c r="O303" s="8"/>
      <c r="P303" s="8"/>
      <c r="Q303" s="3"/>
      <c r="R303" s="3"/>
      <c r="S303" s="3"/>
      <c r="T303" s="7"/>
      <c r="U303" s="7"/>
      <c r="V303" s="7" t="s">
        <v>0</v>
      </c>
      <c r="W303" s="4"/>
      <c r="X303" s="8"/>
    </row>
    <row r="304" spans="4:24">
      <c r="D304" s="2" t="s">
        <v>513</v>
      </c>
      <c r="E304" s="3"/>
      <c r="F304" s="8"/>
      <c r="G304" s="6"/>
      <c r="H304" s="6"/>
      <c r="I304" s="6"/>
      <c r="J304" s="6"/>
      <c r="K304" s="9"/>
      <c r="L304" s="9"/>
      <c r="M304" s="3"/>
      <c r="N304" s="3"/>
      <c r="O304" s="8"/>
      <c r="P304" s="8"/>
      <c r="Q304" s="3"/>
      <c r="R304" s="3"/>
      <c r="S304" s="3"/>
      <c r="T304" s="7"/>
      <c r="U304" s="7"/>
      <c r="V304" s="7" t="s">
        <v>0</v>
      </c>
      <c r="W304" s="4"/>
      <c r="X304" s="8"/>
    </row>
    <row r="305" spans="4:24">
      <c r="D305" s="2" t="s">
        <v>514</v>
      </c>
      <c r="E305" s="3"/>
      <c r="F305" s="8"/>
      <c r="G305" s="6"/>
      <c r="H305" s="6"/>
      <c r="I305" s="6"/>
      <c r="J305" s="6"/>
      <c r="K305" s="9"/>
      <c r="L305" s="9"/>
      <c r="M305" s="3"/>
      <c r="N305" s="3"/>
      <c r="O305" s="8"/>
      <c r="P305" s="8"/>
      <c r="Q305" s="3"/>
      <c r="R305" s="3"/>
      <c r="S305" s="3"/>
      <c r="T305" s="7"/>
      <c r="U305" s="7"/>
      <c r="V305" s="7" t="s">
        <v>0</v>
      </c>
      <c r="W305" s="4"/>
      <c r="X305" s="8"/>
    </row>
    <row r="306" spans="4:24">
      <c r="D306" s="2" t="s">
        <v>515</v>
      </c>
      <c r="E306" s="3"/>
      <c r="F306" s="8"/>
      <c r="G306" s="6"/>
      <c r="H306" s="6"/>
      <c r="I306" s="6"/>
      <c r="J306" s="6"/>
      <c r="K306" s="9"/>
      <c r="L306" s="9"/>
      <c r="M306" s="3"/>
      <c r="N306" s="3"/>
      <c r="O306" s="8"/>
      <c r="P306" s="8"/>
      <c r="Q306" s="3"/>
      <c r="R306" s="3"/>
      <c r="S306" s="3"/>
      <c r="T306" s="7"/>
      <c r="U306" s="7"/>
      <c r="V306" s="7" t="s">
        <v>0</v>
      </c>
      <c r="W306" s="4"/>
      <c r="X306" s="8"/>
    </row>
    <row r="307" spans="4:24">
      <c r="D307" s="2" t="s">
        <v>516</v>
      </c>
      <c r="E307" s="3"/>
      <c r="F307" s="8"/>
      <c r="G307" s="6"/>
      <c r="H307" s="6"/>
      <c r="I307" s="6"/>
      <c r="J307" s="6"/>
      <c r="K307" s="9"/>
      <c r="L307" s="9"/>
      <c r="M307" s="3"/>
      <c r="N307" s="3"/>
      <c r="O307" s="8"/>
      <c r="P307" s="8"/>
      <c r="Q307" s="3"/>
      <c r="R307" s="3"/>
      <c r="S307" s="3"/>
      <c r="T307" s="7"/>
      <c r="U307" s="7"/>
      <c r="V307" s="7" t="s">
        <v>0</v>
      </c>
      <c r="W307" s="4"/>
      <c r="X307" s="8"/>
    </row>
    <row r="308" spans="4:24">
      <c r="D308" s="2" t="s">
        <v>517</v>
      </c>
      <c r="E308" s="3"/>
      <c r="F308" s="8"/>
      <c r="G308" s="6"/>
      <c r="H308" s="6"/>
      <c r="I308" s="6"/>
      <c r="J308" s="6"/>
      <c r="K308" s="9"/>
      <c r="L308" s="9"/>
      <c r="M308" s="3"/>
      <c r="N308" s="3"/>
      <c r="O308" s="8"/>
      <c r="P308" s="8"/>
      <c r="Q308" s="3"/>
      <c r="R308" s="3"/>
      <c r="S308" s="3"/>
      <c r="T308" s="7"/>
      <c r="U308" s="7"/>
      <c r="V308" s="7" t="s">
        <v>0</v>
      </c>
      <c r="W308" s="4"/>
      <c r="X308" s="8"/>
    </row>
    <row r="309" spans="4:24">
      <c r="D309" s="5" t="s">
        <v>518</v>
      </c>
      <c r="E309" s="3"/>
      <c r="F309" s="8"/>
      <c r="G309" s="6"/>
      <c r="H309" s="6"/>
      <c r="I309" s="6"/>
      <c r="J309" s="6"/>
      <c r="K309" s="9"/>
      <c r="L309" s="9"/>
      <c r="M309" s="3"/>
      <c r="N309" s="3"/>
      <c r="O309" s="8"/>
      <c r="P309" s="8"/>
      <c r="Q309" s="3"/>
      <c r="R309" s="3"/>
      <c r="S309" s="3"/>
      <c r="T309" s="7"/>
      <c r="U309" s="7"/>
      <c r="V309" s="7" t="s">
        <v>0</v>
      </c>
      <c r="W309" s="4"/>
      <c r="X309" s="8"/>
    </row>
    <row r="310" spans="4:24" ht="20.399999999999999">
      <c r="D310" s="2" t="s">
        <v>519</v>
      </c>
      <c r="E310" s="3"/>
      <c r="F310" s="8"/>
      <c r="G310" s="6"/>
      <c r="H310" s="6"/>
      <c r="I310" s="6"/>
      <c r="J310" s="6"/>
      <c r="K310" s="9"/>
      <c r="L310" s="9"/>
      <c r="M310" s="3"/>
      <c r="N310" s="3"/>
      <c r="O310" s="8"/>
      <c r="P310" s="8"/>
      <c r="Q310" s="3"/>
      <c r="R310" s="3"/>
      <c r="S310" s="3"/>
      <c r="T310" s="7"/>
      <c r="U310" s="7"/>
      <c r="V310" s="7" t="s">
        <v>0</v>
      </c>
      <c r="W310" s="4"/>
      <c r="X310" s="8"/>
    </row>
    <row r="311" spans="4:24">
      <c r="D311" s="2" t="s">
        <v>520</v>
      </c>
      <c r="E311" s="3"/>
      <c r="F311" s="8"/>
      <c r="G311" s="6"/>
      <c r="H311" s="6"/>
      <c r="I311" s="6"/>
      <c r="J311" s="6"/>
      <c r="K311" s="9"/>
      <c r="L311" s="9"/>
      <c r="M311" s="3"/>
      <c r="N311" s="3"/>
      <c r="O311" s="8"/>
      <c r="P311" s="8"/>
      <c r="Q311" s="3"/>
      <c r="R311" s="3"/>
      <c r="S311" s="3"/>
      <c r="T311" s="7"/>
      <c r="U311" s="7"/>
      <c r="V311" s="7" t="s">
        <v>0</v>
      </c>
      <c r="W311" s="4"/>
      <c r="X311" s="8"/>
    </row>
    <row r="312" spans="4:24" ht="20.399999999999999">
      <c r="D312" s="2" t="s">
        <v>521</v>
      </c>
      <c r="E312" s="3"/>
      <c r="F312" s="8"/>
      <c r="G312" s="6"/>
      <c r="H312" s="6"/>
      <c r="I312" s="6"/>
      <c r="J312" s="6"/>
      <c r="K312" s="9"/>
      <c r="L312" s="9"/>
      <c r="M312" s="3"/>
      <c r="N312" s="3"/>
      <c r="O312" s="8"/>
      <c r="P312" s="8"/>
      <c r="Q312" s="3"/>
      <c r="R312" s="3"/>
      <c r="S312" s="3"/>
      <c r="T312" s="7"/>
      <c r="U312" s="7"/>
      <c r="V312" s="7" t="s">
        <v>0</v>
      </c>
      <c r="W312" s="4"/>
      <c r="X312" s="8"/>
    </row>
    <row r="313" spans="4:24">
      <c r="D313" s="2" t="s">
        <v>290</v>
      </c>
      <c r="E313" s="3"/>
      <c r="F313" s="8"/>
      <c r="G313" s="6"/>
      <c r="H313" s="6"/>
      <c r="I313" s="6"/>
      <c r="J313" s="6"/>
      <c r="K313" s="9"/>
      <c r="L313" s="9"/>
      <c r="M313" s="3"/>
      <c r="N313" s="3"/>
      <c r="O313" s="8"/>
      <c r="P313" s="8"/>
      <c r="Q313" s="3"/>
      <c r="R313" s="3"/>
      <c r="S313" s="3"/>
      <c r="T313" s="7"/>
      <c r="U313" s="7"/>
      <c r="V313" s="7" t="s">
        <v>0</v>
      </c>
      <c r="W313" s="4"/>
      <c r="X313" s="8"/>
    </row>
    <row r="314" spans="4:24" ht="20.399999999999999">
      <c r="D314" s="2" t="s">
        <v>522</v>
      </c>
      <c r="E314" s="3"/>
      <c r="F314" s="8"/>
      <c r="G314" s="6"/>
      <c r="H314" s="6"/>
      <c r="I314" s="6"/>
      <c r="J314" s="6"/>
      <c r="K314" s="9"/>
      <c r="L314" s="9"/>
      <c r="M314" s="3"/>
      <c r="N314" s="3"/>
      <c r="O314" s="8"/>
      <c r="P314" s="8"/>
      <c r="Q314" s="3"/>
      <c r="R314" s="3"/>
      <c r="S314" s="3"/>
      <c r="T314" s="7"/>
      <c r="U314" s="7"/>
      <c r="V314" s="7" t="s">
        <v>0</v>
      </c>
      <c r="W314" s="4"/>
      <c r="X314" s="8"/>
    </row>
    <row r="315" spans="4:24">
      <c r="D315" s="5" t="s">
        <v>523</v>
      </c>
      <c r="E315" s="3"/>
      <c r="F315" s="8"/>
      <c r="G315" s="6"/>
      <c r="H315" s="6"/>
      <c r="I315" s="6"/>
      <c r="J315" s="6"/>
      <c r="K315" s="9"/>
      <c r="L315" s="9"/>
      <c r="M315" s="3"/>
      <c r="N315" s="3"/>
      <c r="O315" s="8"/>
      <c r="P315" s="8"/>
      <c r="Q315" s="3"/>
      <c r="R315" s="3"/>
      <c r="S315" s="3"/>
      <c r="T315" s="7"/>
      <c r="U315" s="7"/>
      <c r="V315" s="7" t="s">
        <v>0</v>
      </c>
      <c r="W315" s="4"/>
      <c r="X315" s="8"/>
    </row>
    <row r="316" spans="4:24" ht="20.399999999999999">
      <c r="D316" s="2" t="s">
        <v>524</v>
      </c>
      <c r="E316" s="3"/>
      <c r="F316" s="8"/>
      <c r="G316" s="6"/>
      <c r="H316" s="6"/>
      <c r="I316" s="6"/>
      <c r="J316" s="6"/>
      <c r="K316" s="9"/>
      <c r="L316" s="9"/>
      <c r="M316" s="3"/>
      <c r="N316" s="3"/>
      <c r="O316" s="8"/>
      <c r="P316" s="8"/>
      <c r="Q316" s="3"/>
      <c r="R316" s="3"/>
      <c r="S316" s="3"/>
      <c r="T316" s="7"/>
      <c r="U316" s="7"/>
      <c r="V316" s="7" t="s">
        <v>0</v>
      </c>
      <c r="W316" s="4"/>
      <c r="X316" s="8"/>
    </row>
    <row r="317" spans="4:24">
      <c r="D317" s="2" t="s">
        <v>525</v>
      </c>
      <c r="E317" s="3"/>
      <c r="F317" s="8"/>
      <c r="G317" s="6"/>
      <c r="H317" s="6"/>
      <c r="I317" s="6"/>
      <c r="J317" s="6"/>
      <c r="K317" s="9"/>
      <c r="L317" s="9"/>
      <c r="M317" s="3"/>
      <c r="N317" s="3"/>
      <c r="O317" s="8"/>
      <c r="P317" s="8"/>
      <c r="Q317" s="3"/>
      <c r="R317" s="3"/>
      <c r="S317" s="3"/>
      <c r="T317" s="7"/>
      <c r="U317" s="7"/>
      <c r="V317" s="7" t="s">
        <v>0</v>
      </c>
      <c r="W317" s="4"/>
      <c r="X317" s="8"/>
    </row>
    <row r="318" spans="4:24" ht="20.399999999999999">
      <c r="D318" s="2" t="s">
        <v>526</v>
      </c>
      <c r="E318" s="3"/>
      <c r="F318" s="8"/>
      <c r="G318" s="6"/>
      <c r="H318" s="6"/>
      <c r="I318" s="6"/>
      <c r="J318" s="6"/>
      <c r="K318" s="9"/>
      <c r="L318" s="9"/>
      <c r="M318" s="3"/>
      <c r="N318" s="3"/>
      <c r="O318" s="8"/>
      <c r="P318" s="8"/>
      <c r="Q318" s="3"/>
      <c r="R318" s="3"/>
      <c r="S318" s="3"/>
      <c r="T318" s="7"/>
      <c r="U318" s="7"/>
      <c r="V318" s="7" t="s">
        <v>0</v>
      </c>
      <c r="W318" s="4"/>
      <c r="X318" s="8"/>
    </row>
    <row r="319" spans="4:24" ht="20.399999999999999">
      <c r="D319" s="2" t="s">
        <v>527</v>
      </c>
      <c r="E319" s="3"/>
      <c r="F319" s="8"/>
      <c r="G319" s="6"/>
      <c r="H319" s="6"/>
      <c r="I319" s="6"/>
      <c r="J319" s="6"/>
      <c r="K319" s="9"/>
      <c r="L319" s="9"/>
      <c r="M319" s="3"/>
      <c r="N319" s="3"/>
      <c r="O319" s="8"/>
      <c r="P319" s="8"/>
      <c r="Q319" s="3"/>
      <c r="R319" s="3"/>
      <c r="S319" s="3"/>
      <c r="T319" s="7"/>
      <c r="U319" s="7"/>
      <c r="V319" s="7" t="s">
        <v>0</v>
      </c>
      <c r="W319" s="4"/>
      <c r="X319" s="8"/>
    </row>
    <row r="320" spans="4:24">
      <c r="D320" s="2" t="s">
        <v>528</v>
      </c>
      <c r="E320" s="3"/>
      <c r="F320" s="8"/>
      <c r="G320" s="6"/>
      <c r="H320" s="6"/>
      <c r="I320" s="6"/>
      <c r="J320" s="6"/>
      <c r="K320" s="9"/>
      <c r="L320" s="9"/>
      <c r="M320" s="3"/>
      <c r="N320" s="3"/>
      <c r="O320" s="8"/>
      <c r="P320" s="8"/>
      <c r="Q320" s="3"/>
      <c r="R320" s="3"/>
      <c r="S320" s="3"/>
      <c r="T320" s="7"/>
      <c r="U320" s="7"/>
      <c r="V320" s="7" t="s">
        <v>0</v>
      </c>
      <c r="W320" s="4"/>
      <c r="X320" s="8"/>
    </row>
    <row r="321" spans="1:37" ht="20.399999999999999">
      <c r="D321" s="2" t="s">
        <v>529</v>
      </c>
      <c r="E321" s="3"/>
      <c r="F321" s="8"/>
      <c r="G321" s="6"/>
      <c r="H321" s="6"/>
      <c r="I321" s="6"/>
      <c r="J321" s="6"/>
      <c r="K321" s="9"/>
      <c r="L321" s="9"/>
      <c r="M321" s="3"/>
      <c r="N321" s="3"/>
      <c r="O321" s="8"/>
      <c r="P321" s="8"/>
      <c r="Q321" s="3"/>
      <c r="R321" s="3"/>
      <c r="S321" s="3"/>
      <c r="T321" s="7"/>
      <c r="U321" s="7"/>
      <c r="V321" s="7" t="s">
        <v>0</v>
      </c>
      <c r="W321" s="4"/>
      <c r="X321" s="8"/>
    </row>
    <row r="322" spans="1:37" ht="20.399999999999999">
      <c r="D322" s="2" t="s">
        <v>530</v>
      </c>
      <c r="E322" s="3"/>
      <c r="F322" s="8"/>
      <c r="G322" s="6"/>
      <c r="H322" s="6"/>
      <c r="I322" s="6"/>
      <c r="J322" s="6"/>
      <c r="K322" s="9"/>
      <c r="L322" s="9"/>
      <c r="M322" s="3"/>
      <c r="N322" s="3"/>
      <c r="O322" s="8"/>
      <c r="P322" s="8"/>
      <c r="Q322" s="3"/>
      <c r="R322" s="3"/>
      <c r="S322" s="3"/>
      <c r="T322" s="7"/>
      <c r="U322" s="7"/>
      <c r="V322" s="7" t="s">
        <v>0</v>
      </c>
      <c r="W322" s="4"/>
      <c r="X322" s="8"/>
    </row>
    <row r="323" spans="1:37">
      <c r="D323" s="2" t="s">
        <v>531</v>
      </c>
      <c r="E323" s="3"/>
      <c r="F323" s="8"/>
      <c r="G323" s="6"/>
      <c r="H323" s="6"/>
      <c r="I323" s="6"/>
      <c r="J323" s="6"/>
      <c r="K323" s="9"/>
      <c r="L323" s="9"/>
      <c r="M323" s="3"/>
      <c r="N323" s="3"/>
      <c r="O323" s="8"/>
      <c r="P323" s="8"/>
      <c r="Q323" s="3"/>
      <c r="R323" s="3"/>
      <c r="S323" s="3"/>
      <c r="T323" s="7"/>
      <c r="U323" s="7"/>
      <c r="V323" s="7" t="s">
        <v>0</v>
      </c>
      <c r="W323" s="4"/>
      <c r="X323" s="8"/>
    </row>
    <row r="324" spans="1:37">
      <c r="D324" s="5" t="s">
        <v>532</v>
      </c>
      <c r="E324" s="3"/>
      <c r="F324" s="8"/>
      <c r="G324" s="6"/>
      <c r="H324" s="6"/>
      <c r="I324" s="6"/>
      <c r="J324" s="6"/>
      <c r="K324" s="9"/>
      <c r="L324" s="9"/>
      <c r="M324" s="3"/>
      <c r="N324" s="3"/>
      <c r="O324" s="8"/>
      <c r="P324" s="8"/>
      <c r="Q324" s="3"/>
      <c r="R324" s="3"/>
      <c r="S324" s="3"/>
      <c r="T324" s="7"/>
      <c r="U324" s="7"/>
      <c r="V324" s="7" t="s">
        <v>0</v>
      </c>
      <c r="W324" s="4"/>
      <c r="X324" s="8"/>
    </row>
    <row r="325" spans="1:37">
      <c r="A325" s="35">
        <v>72</v>
      </c>
      <c r="B325" s="36" t="s">
        <v>151</v>
      </c>
      <c r="C325" s="37" t="s">
        <v>533</v>
      </c>
      <c r="D325" s="38" t="s">
        <v>534</v>
      </c>
      <c r="E325" s="39">
        <v>1272.5319999999999</v>
      </c>
      <c r="F325" s="40" t="s">
        <v>163</v>
      </c>
      <c r="H325" s="41">
        <f>ROUND(E325*G325,2)</f>
        <v>0</v>
      </c>
      <c r="J325" s="41">
        <f>ROUND(E325*G325,2)</f>
        <v>0</v>
      </c>
      <c r="L325" s="42">
        <f>E325*K325</f>
        <v>0</v>
      </c>
      <c r="N325" s="39">
        <f>E325*M325</f>
        <v>0</v>
      </c>
      <c r="P325" s="40" t="s">
        <v>89</v>
      </c>
      <c r="V325" s="43" t="s">
        <v>69</v>
      </c>
      <c r="X325" s="37" t="s">
        <v>533</v>
      </c>
      <c r="Y325" s="37" t="s">
        <v>533</v>
      </c>
      <c r="Z325" s="40" t="s">
        <v>463</v>
      </c>
      <c r="AJ325" s="14" t="s">
        <v>92</v>
      </c>
      <c r="AK325" s="14" t="s">
        <v>93</v>
      </c>
    </row>
    <row r="326" spans="1:37">
      <c r="A326" s="35">
        <v>73</v>
      </c>
      <c r="B326" s="36" t="s">
        <v>151</v>
      </c>
      <c r="C326" s="37" t="s">
        <v>535</v>
      </c>
      <c r="D326" s="38" t="s">
        <v>536</v>
      </c>
      <c r="E326" s="39">
        <v>846.274</v>
      </c>
      <c r="F326" s="40" t="s">
        <v>163</v>
      </c>
      <c r="H326" s="41">
        <f>ROUND(E326*G326,2)</f>
        <v>0</v>
      </c>
      <c r="J326" s="41">
        <f>ROUND(E326*G326,2)</f>
        <v>0</v>
      </c>
      <c r="K326" s="42">
        <v>7.2999999999999996E-4</v>
      </c>
      <c r="L326" s="42">
        <f>E326*K326</f>
        <v>0.61778001999999999</v>
      </c>
      <c r="N326" s="39">
        <f>E326*M326</f>
        <v>0</v>
      </c>
      <c r="P326" s="40" t="s">
        <v>89</v>
      </c>
      <c r="V326" s="43" t="s">
        <v>69</v>
      </c>
      <c r="X326" s="37" t="s">
        <v>535</v>
      </c>
      <c r="Y326" s="37" t="s">
        <v>535</v>
      </c>
      <c r="Z326" s="40" t="s">
        <v>463</v>
      </c>
      <c r="AJ326" s="14" t="s">
        <v>92</v>
      </c>
      <c r="AK326" s="14" t="s">
        <v>93</v>
      </c>
    </row>
    <row r="327" spans="1:37">
      <c r="D327" s="5" t="s">
        <v>537</v>
      </c>
      <c r="E327" s="3"/>
      <c r="F327" s="8"/>
      <c r="G327" s="6"/>
      <c r="H327" s="6"/>
      <c r="I327" s="6"/>
      <c r="J327" s="6"/>
      <c r="K327" s="9"/>
      <c r="L327" s="9"/>
      <c r="M327" s="3"/>
      <c r="N327" s="3"/>
      <c r="O327" s="8"/>
      <c r="P327" s="8"/>
      <c r="Q327" s="3"/>
      <c r="R327" s="3"/>
      <c r="S327" s="3"/>
      <c r="T327" s="7"/>
      <c r="U327" s="7"/>
      <c r="V327" s="7" t="s">
        <v>0</v>
      </c>
      <c r="W327" s="4"/>
      <c r="X327" s="8"/>
    </row>
    <row r="328" spans="1:37" ht="20.399999999999999">
      <c r="A328" s="35">
        <v>74</v>
      </c>
      <c r="B328" s="36" t="s">
        <v>180</v>
      </c>
      <c r="C328" s="37" t="s">
        <v>538</v>
      </c>
      <c r="D328" s="38" t="s">
        <v>539</v>
      </c>
      <c r="E328" s="39">
        <v>24.338000000000001</v>
      </c>
      <c r="F328" s="40" t="s">
        <v>163</v>
      </c>
      <c r="H328" s="41">
        <f>ROUND(E328*G328,2)</f>
        <v>0</v>
      </c>
      <c r="J328" s="41">
        <f>ROUND(E328*G328,2)</f>
        <v>0</v>
      </c>
      <c r="K328" s="42">
        <v>4.2290000000000001E-2</v>
      </c>
      <c r="L328" s="42">
        <f>E328*K328</f>
        <v>1.02925402</v>
      </c>
      <c r="N328" s="39">
        <f>E328*M328</f>
        <v>0</v>
      </c>
      <c r="P328" s="40" t="s">
        <v>89</v>
      </c>
      <c r="V328" s="43" t="s">
        <v>69</v>
      </c>
      <c r="X328" s="37" t="s">
        <v>540</v>
      </c>
      <c r="Y328" s="37" t="s">
        <v>538</v>
      </c>
      <c r="Z328" s="40" t="s">
        <v>541</v>
      </c>
      <c r="AJ328" s="14" t="s">
        <v>92</v>
      </c>
      <c r="AK328" s="14" t="s">
        <v>93</v>
      </c>
    </row>
    <row r="329" spans="1:37">
      <c r="D329" s="5" t="s">
        <v>542</v>
      </c>
      <c r="E329" s="3"/>
      <c r="F329" s="8"/>
      <c r="G329" s="6"/>
      <c r="H329" s="6"/>
      <c r="I329" s="6"/>
      <c r="J329" s="6"/>
      <c r="K329" s="9"/>
      <c r="L329" s="9"/>
      <c r="M329" s="3"/>
      <c r="N329" s="3"/>
      <c r="O329" s="8"/>
      <c r="P329" s="8"/>
      <c r="Q329" s="3"/>
      <c r="R329" s="3"/>
      <c r="S329" s="3"/>
      <c r="T329" s="7"/>
      <c r="U329" s="7"/>
      <c r="V329" s="7" t="s">
        <v>0</v>
      </c>
      <c r="W329" s="4"/>
      <c r="X329" s="8"/>
    </row>
    <row r="330" spans="1:37" ht="20.399999999999999">
      <c r="A330" s="35">
        <v>75</v>
      </c>
      <c r="B330" s="36" t="s">
        <v>151</v>
      </c>
      <c r="C330" s="37" t="s">
        <v>543</v>
      </c>
      <c r="D330" s="38" t="s">
        <v>544</v>
      </c>
      <c r="E330" s="39">
        <v>346.06900000000002</v>
      </c>
      <c r="F330" s="40" t="s">
        <v>163</v>
      </c>
      <c r="H330" s="41">
        <f>ROUND(E330*G330,2)</f>
        <v>0</v>
      </c>
      <c r="J330" s="41">
        <f>ROUND(E330*G330,2)</f>
        <v>0</v>
      </c>
      <c r="K330" s="42">
        <v>3.0000000000000001E-3</v>
      </c>
      <c r="L330" s="42">
        <f>E330*K330</f>
        <v>1.0382070000000001</v>
      </c>
      <c r="N330" s="39">
        <f>E330*M330</f>
        <v>0</v>
      </c>
      <c r="P330" s="40" t="s">
        <v>89</v>
      </c>
      <c r="V330" s="43" t="s">
        <v>69</v>
      </c>
      <c r="X330" s="37" t="s">
        <v>545</v>
      </c>
      <c r="Y330" s="37" t="s">
        <v>543</v>
      </c>
      <c r="Z330" s="40" t="s">
        <v>463</v>
      </c>
      <c r="AJ330" s="14" t="s">
        <v>92</v>
      </c>
      <c r="AK330" s="14" t="s">
        <v>93</v>
      </c>
    </row>
    <row r="331" spans="1:37">
      <c r="D331" s="5" t="s">
        <v>546</v>
      </c>
      <c r="E331" s="3"/>
      <c r="F331" s="8"/>
      <c r="G331" s="6"/>
      <c r="H331" s="6"/>
      <c r="I331" s="6"/>
      <c r="J331" s="6"/>
      <c r="K331" s="9"/>
      <c r="L331" s="9"/>
      <c r="M331" s="3"/>
      <c r="N331" s="3"/>
      <c r="O331" s="8"/>
      <c r="P331" s="8"/>
      <c r="Q331" s="3"/>
      <c r="R331" s="3"/>
      <c r="S331" s="3"/>
      <c r="T331" s="7"/>
      <c r="U331" s="7"/>
      <c r="V331" s="7" t="s">
        <v>0</v>
      </c>
      <c r="W331" s="4"/>
      <c r="X331" s="8"/>
    </row>
    <row r="332" spans="1:37">
      <c r="D332" s="2" t="s">
        <v>547</v>
      </c>
      <c r="E332" s="3"/>
      <c r="F332" s="8"/>
      <c r="G332" s="6"/>
      <c r="H332" s="6"/>
      <c r="I332" s="6"/>
      <c r="J332" s="6"/>
      <c r="K332" s="9"/>
      <c r="L332" s="9"/>
      <c r="M332" s="3"/>
      <c r="N332" s="3"/>
      <c r="O332" s="8"/>
      <c r="P332" s="8"/>
      <c r="Q332" s="3"/>
      <c r="R332" s="3"/>
      <c r="S332" s="3"/>
      <c r="T332" s="7"/>
      <c r="U332" s="7"/>
      <c r="V332" s="7" t="s">
        <v>0</v>
      </c>
      <c r="W332" s="4"/>
      <c r="X332" s="8"/>
    </row>
    <row r="333" spans="1:37">
      <c r="D333" s="5" t="s">
        <v>548</v>
      </c>
      <c r="E333" s="3"/>
      <c r="F333" s="8"/>
      <c r="G333" s="6"/>
      <c r="H333" s="6"/>
      <c r="I333" s="6"/>
      <c r="J333" s="6"/>
      <c r="K333" s="9"/>
      <c r="L333" s="9"/>
      <c r="M333" s="3"/>
      <c r="N333" s="3"/>
      <c r="O333" s="8"/>
      <c r="P333" s="8"/>
      <c r="Q333" s="3"/>
      <c r="R333" s="3"/>
      <c r="S333" s="3"/>
      <c r="T333" s="7"/>
      <c r="U333" s="7"/>
      <c r="V333" s="7" t="s">
        <v>0</v>
      </c>
      <c r="W333" s="4"/>
      <c r="X333" s="8"/>
    </row>
    <row r="334" spans="1:37">
      <c r="D334" s="5" t="s">
        <v>549</v>
      </c>
      <c r="E334" s="3"/>
      <c r="F334" s="8"/>
      <c r="G334" s="6"/>
      <c r="H334" s="6"/>
      <c r="I334" s="6"/>
      <c r="J334" s="6"/>
      <c r="K334" s="9"/>
      <c r="L334" s="9"/>
      <c r="M334" s="3"/>
      <c r="N334" s="3"/>
      <c r="O334" s="8"/>
      <c r="P334" s="8"/>
      <c r="Q334" s="3"/>
      <c r="R334" s="3"/>
      <c r="S334" s="3"/>
      <c r="T334" s="7"/>
      <c r="U334" s="7"/>
      <c r="V334" s="7" t="s">
        <v>0</v>
      </c>
      <c r="W334" s="4"/>
      <c r="X334" s="8"/>
    </row>
    <row r="335" spans="1:37">
      <c r="D335" s="5" t="s">
        <v>550</v>
      </c>
      <c r="E335" s="3"/>
      <c r="F335" s="8"/>
      <c r="G335" s="6"/>
      <c r="H335" s="6"/>
      <c r="I335" s="6"/>
      <c r="J335" s="6"/>
      <c r="K335" s="9"/>
      <c r="L335" s="9"/>
      <c r="M335" s="3"/>
      <c r="N335" s="3"/>
      <c r="O335" s="8"/>
      <c r="P335" s="8"/>
      <c r="Q335" s="3"/>
      <c r="R335" s="3"/>
      <c r="S335" s="3"/>
      <c r="T335" s="7"/>
      <c r="U335" s="7"/>
      <c r="V335" s="7" t="s">
        <v>0</v>
      </c>
      <c r="W335" s="4"/>
      <c r="X335" s="8"/>
    </row>
    <row r="336" spans="1:37">
      <c r="D336" s="2" t="s">
        <v>551</v>
      </c>
      <c r="E336" s="3"/>
      <c r="F336" s="8"/>
      <c r="G336" s="6"/>
      <c r="H336" s="6"/>
      <c r="I336" s="6"/>
      <c r="J336" s="6"/>
      <c r="K336" s="9"/>
      <c r="L336" s="9"/>
      <c r="M336" s="3"/>
      <c r="N336" s="3"/>
      <c r="O336" s="8"/>
      <c r="P336" s="8"/>
      <c r="Q336" s="3"/>
      <c r="R336" s="3"/>
      <c r="S336" s="3"/>
      <c r="T336" s="7"/>
      <c r="U336" s="7"/>
      <c r="V336" s="7" t="s">
        <v>0</v>
      </c>
      <c r="W336" s="4"/>
      <c r="X336" s="8"/>
    </row>
    <row r="337" spans="4:24">
      <c r="D337" s="5" t="s">
        <v>552</v>
      </c>
      <c r="E337" s="3"/>
      <c r="F337" s="8"/>
      <c r="G337" s="6"/>
      <c r="H337" s="6"/>
      <c r="I337" s="6"/>
      <c r="J337" s="6"/>
      <c r="K337" s="9"/>
      <c r="L337" s="9"/>
      <c r="M337" s="3"/>
      <c r="N337" s="3"/>
      <c r="O337" s="8"/>
      <c r="P337" s="8"/>
      <c r="Q337" s="3"/>
      <c r="R337" s="3"/>
      <c r="S337" s="3"/>
      <c r="T337" s="7"/>
      <c r="U337" s="7"/>
      <c r="V337" s="7" t="s">
        <v>0</v>
      </c>
      <c r="W337" s="4"/>
      <c r="X337" s="8"/>
    </row>
    <row r="338" spans="4:24" ht="20.399999999999999">
      <c r="D338" s="2" t="s">
        <v>553</v>
      </c>
      <c r="E338" s="3"/>
      <c r="F338" s="8"/>
      <c r="G338" s="6"/>
      <c r="H338" s="6"/>
      <c r="I338" s="6"/>
      <c r="J338" s="6"/>
      <c r="K338" s="9"/>
      <c r="L338" s="9"/>
      <c r="M338" s="3"/>
      <c r="N338" s="3"/>
      <c r="O338" s="8"/>
      <c r="P338" s="8"/>
      <c r="Q338" s="3"/>
      <c r="R338" s="3"/>
      <c r="S338" s="3"/>
      <c r="T338" s="7"/>
      <c r="U338" s="7"/>
      <c r="V338" s="7" t="s">
        <v>0</v>
      </c>
      <c r="W338" s="4"/>
      <c r="X338" s="8"/>
    </row>
    <row r="339" spans="4:24">
      <c r="D339" s="5" t="s">
        <v>554</v>
      </c>
      <c r="E339" s="3"/>
      <c r="F339" s="8"/>
      <c r="G339" s="6"/>
      <c r="H339" s="6"/>
      <c r="I339" s="6"/>
      <c r="J339" s="6"/>
      <c r="K339" s="9"/>
      <c r="L339" s="9"/>
      <c r="M339" s="3"/>
      <c r="N339" s="3"/>
      <c r="O339" s="8"/>
      <c r="P339" s="8"/>
      <c r="Q339" s="3"/>
      <c r="R339" s="3"/>
      <c r="S339" s="3"/>
      <c r="T339" s="7"/>
      <c r="U339" s="7"/>
      <c r="V339" s="7" t="s">
        <v>0</v>
      </c>
      <c r="W339" s="4"/>
      <c r="X339" s="8"/>
    </row>
    <row r="340" spans="4:24">
      <c r="D340" s="2" t="s">
        <v>555</v>
      </c>
      <c r="E340" s="3"/>
      <c r="F340" s="8"/>
      <c r="G340" s="6"/>
      <c r="H340" s="6"/>
      <c r="I340" s="6"/>
      <c r="J340" s="6"/>
      <c r="K340" s="9"/>
      <c r="L340" s="9"/>
      <c r="M340" s="3"/>
      <c r="N340" s="3"/>
      <c r="O340" s="8"/>
      <c r="P340" s="8"/>
      <c r="Q340" s="3"/>
      <c r="R340" s="3"/>
      <c r="S340" s="3"/>
      <c r="T340" s="7"/>
      <c r="U340" s="7"/>
      <c r="V340" s="7" t="s">
        <v>0</v>
      </c>
      <c r="W340" s="4"/>
      <c r="X340" s="8"/>
    </row>
    <row r="341" spans="4:24">
      <c r="D341" s="5" t="s">
        <v>556</v>
      </c>
      <c r="E341" s="3"/>
      <c r="F341" s="8"/>
      <c r="G341" s="6"/>
      <c r="H341" s="6"/>
      <c r="I341" s="6"/>
      <c r="J341" s="6"/>
      <c r="K341" s="9"/>
      <c r="L341" s="9"/>
      <c r="M341" s="3"/>
      <c r="N341" s="3"/>
      <c r="O341" s="8"/>
      <c r="P341" s="8"/>
      <c r="Q341" s="3"/>
      <c r="R341" s="3"/>
      <c r="S341" s="3"/>
      <c r="T341" s="7"/>
      <c r="U341" s="7"/>
      <c r="V341" s="7" t="s">
        <v>0</v>
      </c>
      <c r="W341" s="4"/>
      <c r="X341" s="8"/>
    </row>
    <row r="342" spans="4:24">
      <c r="D342" s="2" t="s">
        <v>557</v>
      </c>
      <c r="E342" s="3"/>
      <c r="F342" s="8"/>
      <c r="G342" s="6"/>
      <c r="H342" s="6"/>
      <c r="I342" s="6"/>
      <c r="J342" s="6"/>
      <c r="K342" s="9"/>
      <c r="L342" s="9"/>
      <c r="M342" s="3"/>
      <c r="N342" s="3"/>
      <c r="O342" s="8"/>
      <c r="P342" s="8"/>
      <c r="Q342" s="3"/>
      <c r="R342" s="3"/>
      <c r="S342" s="3"/>
      <c r="T342" s="7"/>
      <c r="U342" s="7"/>
      <c r="V342" s="7" t="s">
        <v>0</v>
      </c>
      <c r="W342" s="4"/>
      <c r="X342" s="8"/>
    </row>
    <row r="343" spans="4:24">
      <c r="D343" s="5" t="s">
        <v>558</v>
      </c>
      <c r="E343" s="3"/>
      <c r="F343" s="8"/>
      <c r="G343" s="6"/>
      <c r="H343" s="6"/>
      <c r="I343" s="6"/>
      <c r="J343" s="6"/>
      <c r="K343" s="9"/>
      <c r="L343" s="9"/>
      <c r="M343" s="3"/>
      <c r="N343" s="3"/>
      <c r="O343" s="8"/>
      <c r="P343" s="8"/>
      <c r="Q343" s="3"/>
      <c r="R343" s="3"/>
      <c r="S343" s="3"/>
      <c r="T343" s="7"/>
      <c r="U343" s="7"/>
      <c r="V343" s="7" t="s">
        <v>0</v>
      </c>
      <c r="W343" s="4"/>
      <c r="X343" s="8"/>
    </row>
    <row r="344" spans="4:24">
      <c r="D344" s="2" t="s">
        <v>559</v>
      </c>
      <c r="E344" s="3"/>
      <c r="F344" s="8"/>
      <c r="G344" s="6"/>
      <c r="H344" s="6"/>
      <c r="I344" s="6"/>
      <c r="J344" s="6"/>
      <c r="K344" s="9"/>
      <c r="L344" s="9"/>
      <c r="M344" s="3"/>
      <c r="N344" s="3"/>
      <c r="O344" s="8"/>
      <c r="P344" s="8"/>
      <c r="Q344" s="3"/>
      <c r="R344" s="3"/>
      <c r="S344" s="3"/>
      <c r="T344" s="7"/>
      <c r="U344" s="7"/>
      <c r="V344" s="7" t="s">
        <v>0</v>
      </c>
      <c r="W344" s="4"/>
      <c r="X344" s="8"/>
    </row>
    <row r="345" spans="4:24">
      <c r="D345" s="5" t="s">
        <v>560</v>
      </c>
      <c r="E345" s="3"/>
      <c r="F345" s="8"/>
      <c r="G345" s="6"/>
      <c r="H345" s="6"/>
      <c r="I345" s="6"/>
      <c r="J345" s="6"/>
      <c r="K345" s="9"/>
      <c r="L345" s="9"/>
      <c r="M345" s="3"/>
      <c r="N345" s="3"/>
      <c r="O345" s="8"/>
      <c r="P345" s="8"/>
      <c r="Q345" s="3"/>
      <c r="R345" s="3"/>
      <c r="S345" s="3"/>
      <c r="T345" s="7"/>
      <c r="U345" s="7"/>
      <c r="V345" s="7" t="s">
        <v>0</v>
      </c>
      <c r="W345" s="4"/>
      <c r="X345" s="8"/>
    </row>
    <row r="346" spans="4:24">
      <c r="D346" s="5" t="s">
        <v>561</v>
      </c>
      <c r="E346" s="3"/>
      <c r="F346" s="8"/>
      <c r="G346" s="6"/>
      <c r="H346" s="6"/>
      <c r="I346" s="6"/>
      <c r="J346" s="6"/>
      <c r="K346" s="9"/>
      <c r="L346" s="9"/>
      <c r="M346" s="3"/>
      <c r="N346" s="3"/>
      <c r="O346" s="8"/>
      <c r="P346" s="8"/>
      <c r="Q346" s="3"/>
      <c r="R346" s="3"/>
      <c r="S346" s="3"/>
      <c r="T346" s="7"/>
      <c r="U346" s="7"/>
      <c r="V346" s="7" t="s">
        <v>0</v>
      </c>
      <c r="W346" s="4"/>
      <c r="X346" s="8"/>
    </row>
    <row r="347" spans="4:24">
      <c r="D347" s="5" t="s">
        <v>562</v>
      </c>
      <c r="E347" s="3"/>
      <c r="F347" s="8"/>
      <c r="G347" s="6"/>
      <c r="H347" s="6"/>
      <c r="I347" s="6"/>
      <c r="J347" s="6"/>
      <c r="K347" s="9"/>
      <c r="L347" s="9"/>
      <c r="M347" s="3"/>
      <c r="N347" s="3"/>
      <c r="O347" s="8"/>
      <c r="P347" s="8"/>
      <c r="Q347" s="3"/>
      <c r="R347" s="3"/>
      <c r="S347" s="3"/>
      <c r="T347" s="7"/>
      <c r="U347" s="7"/>
      <c r="V347" s="7" t="s">
        <v>0</v>
      </c>
      <c r="W347" s="4"/>
      <c r="X347" s="8"/>
    </row>
    <row r="348" spans="4:24">
      <c r="D348" s="5" t="s">
        <v>563</v>
      </c>
      <c r="E348" s="3"/>
      <c r="F348" s="8"/>
      <c r="G348" s="6"/>
      <c r="H348" s="6"/>
      <c r="I348" s="6"/>
      <c r="J348" s="6"/>
      <c r="K348" s="9"/>
      <c r="L348" s="9"/>
      <c r="M348" s="3"/>
      <c r="N348" s="3"/>
      <c r="O348" s="8"/>
      <c r="P348" s="8"/>
      <c r="Q348" s="3"/>
      <c r="R348" s="3"/>
      <c r="S348" s="3"/>
      <c r="T348" s="7"/>
      <c r="U348" s="7"/>
      <c r="V348" s="7" t="s">
        <v>0</v>
      </c>
      <c r="W348" s="4"/>
      <c r="X348" s="8"/>
    </row>
    <row r="349" spans="4:24" ht="20.399999999999999">
      <c r="D349" s="2" t="s">
        <v>519</v>
      </c>
      <c r="E349" s="3"/>
      <c r="F349" s="8"/>
      <c r="G349" s="6"/>
      <c r="H349" s="6"/>
      <c r="I349" s="6"/>
      <c r="J349" s="6"/>
      <c r="K349" s="9"/>
      <c r="L349" s="9"/>
      <c r="M349" s="3"/>
      <c r="N349" s="3"/>
      <c r="O349" s="8"/>
      <c r="P349" s="8"/>
      <c r="Q349" s="3"/>
      <c r="R349" s="3"/>
      <c r="S349" s="3"/>
      <c r="T349" s="7"/>
      <c r="U349" s="7"/>
      <c r="V349" s="7" t="s">
        <v>0</v>
      </c>
      <c r="W349" s="4"/>
      <c r="X349" s="8"/>
    </row>
    <row r="350" spans="4:24">
      <c r="D350" s="2" t="s">
        <v>564</v>
      </c>
      <c r="E350" s="3"/>
      <c r="F350" s="8"/>
      <c r="G350" s="6"/>
      <c r="H350" s="6"/>
      <c r="I350" s="6"/>
      <c r="J350" s="6"/>
      <c r="K350" s="9"/>
      <c r="L350" s="9"/>
      <c r="M350" s="3"/>
      <c r="N350" s="3"/>
      <c r="O350" s="8"/>
      <c r="P350" s="8"/>
      <c r="Q350" s="3"/>
      <c r="R350" s="3"/>
      <c r="S350" s="3"/>
      <c r="T350" s="7"/>
      <c r="U350" s="7"/>
      <c r="V350" s="7" t="s">
        <v>0</v>
      </c>
      <c r="W350" s="4"/>
      <c r="X350" s="8"/>
    </row>
    <row r="351" spans="4:24" ht="20.399999999999999">
      <c r="D351" s="2" t="s">
        <v>565</v>
      </c>
      <c r="E351" s="3"/>
      <c r="F351" s="8"/>
      <c r="G351" s="6"/>
      <c r="H351" s="6"/>
      <c r="I351" s="6"/>
      <c r="J351" s="6"/>
      <c r="K351" s="9"/>
      <c r="L351" s="9"/>
      <c r="M351" s="3"/>
      <c r="N351" s="3"/>
      <c r="O351" s="8"/>
      <c r="P351" s="8"/>
      <c r="Q351" s="3"/>
      <c r="R351" s="3"/>
      <c r="S351" s="3"/>
      <c r="T351" s="7"/>
      <c r="U351" s="7"/>
      <c r="V351" s="7" t="s">
        <v>0</v>
      </c>
      <c r="W351" s="4"/>
      <c r="X351" s="8"/>
    </row>
    <row r="352" spans="4:24">
      <c r="D352" s="2" t="s">
        <v>566</v>
      </c>
      <c r="E352" s="3"/>
      <c r="F352" s="8"/>
      <c r="G352" s="6"/>
      <c r="H352" s="6"/>
      <c r="I352" s="6"/>
      <c r="J352" s="6"/>
      <c r="K352" s="9"/>
      <c r="L352" s="9"/>
      <c r="M352" s="3"/>
      <c r="N352" s="3"/>
      <c r="O352" s="8"/>
      <c r="P352" s="8"/>
      <c r="Q352" s="3"/>
      <c r="R352" s="3"/>
      <c r="S352" s="3"/>
      <c r="T352" s="7"/>
      <c r="U352" s="7"/>
      <c r="V352" s="7" t="s">
        <v>0</v>
      </c>
      <c r="W352" s="4"/>
      <c r="X352" s="8"/>
    </row>
    <row r="353" spans="1:37">
      <c r="D353" s="5" t="s">
        <v>523</v>
      </c>
      <c r="E353" s="3"/>
      <c r="F353" s="8"/>
      <c r="G353" s="6"/>
      <c r="H353" s="6"/>
      <c r="I353" s="6"/>
      <c r="J353" s="6"/>
      <c r="K353" s="9"/>
      <c r="L353" s="9"/>
      <c r="M353" s="3"/>
      <c r="N353" s="3"/>
      <c r="O353" s="8"/>
      <c r="P353" s="8"/>
      <c r="Q353" s="3"/>
      <c r="R353" s="3"/>
      <c r="S353" s="3"/>
      <c r="T353" s="7"/>
      <c r="U353" s="7"/>
      <c r="V353" s="7" t="s">
        <v>0</v>
      </c>
      <c r="W353" s="4"/>
      <c r="X353" s="8"/>
    </row>
    <row r="354" spans="1:37" ht="20.399999999999999">
      <c r="D354" s="2" t="s">
        <v>567</v>
      </c>
      <c r="E354" s="3"/>
      <c r="F354" s="8"/>
      <c r="G354" s="6"/>
      <c r="H354" s="6"/>
      <c r="I354" s="6"/>
      <c r="J354" s="6"/>
      <c r="K354" s="9"/>
      <c r="L354" s="9"/>
      <c r="M354" s="3"/>
      <c r="N354" s="3"/>
      <c r="O354" s="8"/>
      <c r="P354" s="8"/>
      <c r="Q354" s="3"/>
      <c r="R354" s="3"/>
      <c r="S354" s="3"/>
      <c r="T354" s="7"/>
      <c r="U354" s="7"/>
      <c r="V354" s="7" t="s">
        <v>0</v>
      </c>
      <c r="W354" s="4"/>
      <c r="X354" s="8"/>
    </row>
    <row r="355" spans="1:37" ht="20.399999999999999">
      <c r="D355" s="2" t="s">
        <v>568</v>
      </c>
      <c r="E355" s="3"/>
      <c r="F355" s="8"/>
      <c r="G355" s="6"/>
      <c r="H355" s="6"/>
      <c r="I355" s="6"/>
      <c r="J355" s="6"/>
      <c r="K355" s="9"/>
      <c r="L355" s="9"/>
      <c r="M355" s="3"/>
      <c r="N355" s="3"/>
      <c r="O355" s="8"/>
      <c r="P355" s="8"/>
      <c r="Q355" s="3"/>
      <c r="R355" s="3"/>
      <c r="S355" s="3"/>
      <c r="T355" s="7"/>
      <c r="U355" s="7"/>
      <c r="V355" s="7" t="s">
        <v>0</v>
      </c>
      <c r="W355" s="4"/>
      <c r="X355" s="8"/>
    </row>
    <row r="356" spans="1:37">
      <c r="D356" s="2" t="s">
        <v>569</v>
      </c>
      <c r="E356" s="3"/>
      <c r="F356" s="8"/>
      <c r="G356" s="6"/>
      <c r="H356" s="6"/>
      <c r="I356" s="6"/>
      <c r="J356" s="6"/>
      <c r="K356" s="9"/>
      <c r="L356" s="9"/>
      <c r="M356" s="3"/>
      <c r="N356" s="3"/>
      <c r="O356" s="8"/>
      <c r="P356" s="8"/>
      <c r="Q356" s="3"/>
      <c r="R356" s="3"/>
      <c r="S356" s="3"/>
      <c r="T356" s="7"/>
      <c r="U356" s="7"/>
      <c r="V356" s="7" t="s">
        <v>0</v>
      </c>
      <c r="W356" s="4"/>
      <c r="X356" s="8"/>
    </row>
    <row r="357" spans="1:37" ht="20.399999999999999">
      <c r="D357" s="2" t="s">
        <v>570</v>
      </c>
      <c r="E357" s="3"/>
      <c r="F357" s="8"/>
      <c r="G357" s="6"/>
      <c r="H357" s="6"/>
      <c r="I357" s="6"/>
      <c r="J357" s="6"/>
      <c r="K357" s="9"/>
      <c r="L357" s="9"/>
      <c r="M357" s="3"/>
      <c r="N357" s="3"/>
      <c r="O357" s="8"/>
      <c r="P357" s="8"/>
      <c r="Q357" s="3"/>
      <c r="R357" s="3"/>
      <c r="S357" s="3"/>
      <c r="T357" s="7"/>
      <c r="U357" s="7"/>
      <c r="V357" s="7" t="s">
        <v>0</v>
      </c>
      <c r="W357" s="4"/>
      <c r="X357" s="8"/>
    </row>
    <row r="358" spans="1:37">
      <c r="D358" s="2" t="s">
        <v>571</v>
      </c>
      <c r="E358" s="3"/>
      <c r="F358" s="8"/>
      <c r="G358" s="6"/>
      <c r="H358" s="6"/>
      <c r="I358" s="6"/>
      <c r="J358" s="6"/>
      <c r="K358" s="9"/>
      <c r="L358" s="9"/>
      <c r="M358" s="3"/>
      <c r="N358" s="3"/>
      <c r="O358" s="8"/>
      <c r="P358" s="8"/>
      <c r="Q358" s="3"/>
      <c r="R358" s="3"/>
      <c r="S358" s="3"/>
      <c r="T358" s="7"/>
      <c r="U358" s="7"/>
      <c r="V358" s="7" t="s">
        <v>0</v>
      </c>
      <c r="W358" s="4"/>
      <c r="X358" s="8"/>
    </row>
    <row r="359" spans="1:37" ht="20.399999999999999">
      <c r="A359" s="35">
        <v>76</v>
      </c>
      <c r="B359" s="36" t="s">
        <v>151</v>
      </c>
      <c r="C359" s="37" t="s">
        <v>572</v>
      </c>
      <c r="D359" s="38" t="s">
        <v>573</v>
      </c>
      <c r="E359" s="39">
        <v>79.168999999999997</v>
      </c>
      <c r="F359" s="40" t="s">
        <v>163</v>
      </c>
      <c r="H359" s="41">
        <f>ROUND(E359*G359,2)</f>
        <v>0</v>
      </c>
      <c r="J359" s="41">
        <f>ROUND(E359*G359,2)</f>
        <v>0</v>
      </c>
      <c r="K359" s="42">
        <v>3.0000000000000001E-3</v>
      </c>
      <c r="L359" s="42">
        <f>E359*K359</f>
        <v>0.237507</v>
      </c>
      <c r="N359" s="39">
        <f>E359*M359</f>
        <v>0</v>
      </c>
      <c r="P359" s="40" t="s">
        <v>89</v>
      </c>
      <c r="V359" s="43" t="s">
        <v>69</v>
      </c>
      <c r="X359" s="37" t="s">
        <v>545</v>
      </c>
      <c r="Y359" s="37" t="s">
        <v>572</v>
      </c>
      <c r="Z359" s="40" t="s">
        <v>463</v>
      </c>
      <c r="AJ359" s="14" t="s">
        <v>92</v>
      </c>
      <c r="AK359" s="14" t="s">
        <v>93</v>
      </c>
    </row>
    <row r="360" spans="1:37">
      <c r="D360" s="5" t="s">
        <v>574</v>
      </c>
      <c r="E360" s="3"/>
      <c r="F360" s="8"/>
      <c r="G360" s="6"/>
      <c r="H360" s="6"/>
      <c r="I360" s="6"/>
      <c r="J360" s="6"/>
      <c r="K360" s="9"/>
      <c r="L360" s="9"/>
      <c r="M360" s="3"/>
      <c r="N360" s="3"/>
      <c r="O360" s="8"/>
      <c r="P360" s="8"/>
      <c r="Q360" s="3"/>
      <c r="R360" s="3"/>
      <c r="S360" s="3"/>
      <c r="T360" s="7"/>
      <c r="U360" s="7"/>
      <c r="V360" s="7" t="s">
        <v>0</v>
      </c>
      <c r="W360" s="4"/>
      <c r="X360" s="8"/>
    </row>
    <row r="361" spans="1:37">
      <c r="D361" s="5" t="s">
        <v>575</v>
      </c>
      <c r="E361" s="3"/>
      <c r="F361" s="8"/>
      <c r="G361" s="6"/>
      <c r="H361" s="6"/>
      <c r="I361" s="6"/>
      <c r="J361" s="6"/>
      <c r="K361" s="9"/>
      <c r="L361" s="9"/>
      <c r="M361" s="3"/>
      <c r="N361" s="3"/>
      <c r="O361" s="8"/>
      <c r="P361" s="8"/>
      <c r="Q361" s="3"/>
      <c r="R361" s="3"/>
      <c r="S361" s="3"/>
      <c r="T361" s="7"/>
      <c r="U361" s="7"/>
      <c r="V361" s="7" t="s">
        <v>0</v>
      </c>
      <c r="W361" s="4"/>
      <c r="X361" s="8"/>
    </row>
    <row r="362" spans="1:37">
      <c r="D362" s="2" t="s">
        <v>576</v>
      </c>
      <c r="E362" s="3"/>
      <c r="F362" s="8"/>
      <c r="G362" s="6"/>
      <c r="H362" s="6"/>
      <c r="I362" s="6"/>
      <c r="J362" s="6"/>
      <c r="K362" s="9"/>
      <c r="L362" s="9"/>
      <c r="M362" s="3"/>
      <c r="N362" s="3"/>
      <c r="O362" s="8"/>
      <c r="P362" s="8"/>
      <c r="Q362" s="3"/>
      <c r="R362" s="3"/>
      <c r="S362" s="3"/>
      <c r="T362" s="7"/>
      <c r="U362" s="7"/>
      <c r="V362" s="7" t="s">
        <v>0</v>
      </c>
      <c r="W362" s="4"/>
      <c r="X362" s="8"/>
    </row>
    <row r="363" spans="1:37">
      <c r="A363" s="35">
        <v>77</v>
      </c>
      <c r="B363" s="36" t="s">
        <v>151</v>
      </c>
      <c r="C363" s="37" t="s">
        <v>577</v>
      </c>
      <c r="D363" s="38" t="s">
        <v>578</v>
      </c>
      <c r="E363" s="39">
        <v>27.14</v>
      </c>
      <c r="F363" s="40" t="s">
        <v>163</v>
      </c>
      <c r="H363" s="41">
        <f>ROUND(E363*G363,2)</f>
        <v>0</v>
      </c>
      <c r="J363" s="41">
        <f>ROUND(E363*G363,2)</f>
        <v>0</v>
      </c>
      <c r="K363" s="42">
        <v>2.9999999999999997E-4</v>
      </c>
      <c r="L363" s="42">
        <f>E363*K363</f>
        <v>8.1419999999999999E-3</v>
      </c>
      <c r="N363" s="39">
        <f>E363*M363</f>
        <v>0</v>
      </c>
      <c r="P363" s="40" t="s">
        <v>89</v>
      </c>
      <c r="V363" s="43" t="s">
        <v>69</v>
      </c>
      <c r="X363" s="37" t="s">
        <v>577</v>
      </c>
      <c r="Y363" s="37" t="s">
        <v>577</v>
      </c>
      <c r="Z363" s="40" t="s">
        <v>463</v>
      </c>
      <c r="AJ363" s="14" t="s">
        <v>92</v>
      </c>
      <c r="AK363" s="14" t="s">
        <v>93</v>
      </c>
    </row>
    <row r="364" spans="1:37">
      <c r="D364" s="5" t="s">
        <v>579</v>
      </c>
      <c r="E364" s="3"/>
      <c r="F364" s="8"/>
      <c r="G364" s="6"/>
      <c r="H364" s="6"/>
      <c r="I364" s="6"/>
      <c r="J364" s="6"/>
      <c r="K364" s="9"/>
      <c r="L364" s="9"/>
      <c r="M364" s="3"/>
      <c r="N364" s="3"/>
      <c r="O364" s="8"/>
      <c r="P364" s="8"/>
      <c r="Q364" s="3"/>
      <c r="R364" s="3"/>
      <c r="S364" s="3"/>
      <c r="T364" s="7"/>
      <c r="U364" s="7"/>
      <c r="V364" s="7" t="s">
        <v>0</v>
      </c>
      <c r="W364" s="4"/>
      <c r="X364" s="8"/>
    </row>
    <row r="365" spans="1:37">
      <c r="A365" s="35">
        <v>78</v>
      </c>
      <c r="B365" s="36" t="s">
        <v>151</v>
      </c>
      <c r="C365" s="37" t="s">
        <v>580</v>
      </c>
      <c r="D365" s="38" t="s">
        <v>581</v>
      </c>
      <c r="E365" s="39">
        <v>78.174999999999997</v>
      </c>
      <c r="F365" s="40" t="s">
        <v>163</v>
      </c>
      <c r="H365" s="41">
        <f>ROUND(E365*G365,2)</f>
        <v>0</v>
      </c>
      <c r="J365" s="41">
        <f>ROUND(E365*G365,2)</f>
        <v>0</v>
      </c>
      <c r="K365" s="42">
        <v>2.9430000000000001E-2</v>
      </c>
      <c r="L365" s="42">
        <f>E365*K365</f>
        <v>2.3006902500000002</v>
      </c>
      <c r="N365" s="39">
        <f>E365*M365</f>
        <v>0</v>
      </c>
      <c r="P365" s="40" t="s">
        <v>89</v>
      </c>
      <c r="V365" s="43" t="s">
        <v>69</v>
      </c>
      <c r="X365" s="37" t="s">
        <v>582</v>
      </c>
      <c r="Y365" s="37" t="s">
        <v>580</v>
      </c>
      <c r="Z365" s="40" t="s">
        <v>463</v>
      </c>
      <c r="AJ365" s="14" t="s">
        <v>92</v>
      </c>
      <c r="AK365" s="14" t="s">
        <v>93</v>
      </c>
    </row>
    <row r="366" spans="1:37">
      <c r="D366" s="5" t="s">
        <v>583</v>
      </c>
      <c r="E366" s="3"/>
      <c r="F366" s="8"/>
      <c r="G366" s="6"/>
      <c r="H366" s="6"/>
      <c r="I366" s="6"/>
      <c r="J366" s="6"/>
      <c r="K366" s="9"/>
      <c r="L366" s="9"/>
      <c r="M366" s="3"/>
      <c r="N366" s="3"/>
      <c r="O366" s="8"/>
      <c r="P366" s="8"/>
      <c r="Q366" s="3"/>
      <c r="R366" s="3"/>
      <c r="S366" s="3"/>
      <c r="T366" s="7"/>
      <c r="U366" s="7"/>
      <c r="V366" s="7" t="s">
        <v>0</v>
      </c>
      <c r="W366" s="4"/>
      <c r="X366" s="8"/>
    </row>
    <row r="367" spans="1:37">
      <c r="D367" s="5" t="s">
        <v>584</v>
      </c>
      <c r="E367" s="3"/>
      <c r="F367" s="8"/>
      <c r="G367" s="6"/>
      <c r="H367" s="6"/>
      <c r="I367" s="6"/>
      <c r="J367" s="6"/>
      <c r="K367" s="9"/>
      <c r="L367" s="9"/>
      <c r="M367" s="3"/>
      <c r="N367" s="3"/>
      <c r="O367" s="8"/>
      <c r="P367" s="8"/>
      <c r="Q367" s="3"/>
      <c r="R367" s="3"/>
      <c r="S367" s="3"/>
      <c r="T367" s="7"/>
      <c r="U367" s="7"/>
      <c r="V367" s="7" t="s">
        <v>0</v>
      </c>
      <c r="W367" s="4"/>
      <c r="X367" s="8"/>
    </row>
    <row r="368" spans="1:37">
      <c r="A368" s="35">
        <v>79</v>
      </c>
      <c r="B368" s="36" t="s">
        <v>151</v>
      </c>
      <c r="C368" s="37" t="s">
        <v>585</v>
      </c>
      <c r="D368" s="38" t="s">
        <v>586</v>
      </c>
      <c r="E368" s="39">
        <v>64.460999999999999</v>
      </c>
      <c r="F368" s="40" t="s">
        <v>163</v>
      </c>
      <c r="H368" s="41">
        <f>ROUND(E368*G368,2)</f>
        <v>0</v>
      </c>
      <c r="J368" s="41">
        <f>ROUND(E368*G368,2)</f>
        <v>0</v>
      </c>
      <c r="K368" s="42">
        <v>6.94E-3</v>
      </c>
      <c r="L368" s="42">
        <f>E368*K368</f>
        <v>0.44735933999999999</v>
      </c>
      <c r="N368" s="39">
        <f>E368*M368</f>
        <v>0</v>
      </c>
      <c r="P368" s="40" t="s">
        <v>89</v>
      </c>
      <c r="V368" s="43" t="s">
        <v>69</v>
      </c>
      <c r="X368" s="37" t="s">
        <v>587</v>
      </c>
      <c r="Y368" s="37" t="s">
        <v>585</v>
      </c>
      <c r="Z368" s="40" t="s">
        <v>463</v>
      </c>
      <c r="AJ368" s="14" t="s">
        <v>92</v>
      </c>
      <c r="AK368" s="14" t="s">
        <v>93</v>
      </c>
    </row>
    <row r="369" spans="1:37">
      <c r="D369" s="5" t="s">
        <v>588</v>
      </c>
      <c r="E369" s="3"/>
      <c r="F369" s="8"/>
      <c r="G369" s="6"/>
      <c r="H369" s="6"/>
      <c r="I369" s="6"/>
      <c r="J369" s="6"/>
      <c r="K369" s="9"/>
      <c r="L369" s="9"/>
      <c r="M369" s="3"/>
      <c r="N369" s="3"/>
      <c r="O369" s="8"/>
      <c r="P369" s="8"/>
      <c r="Q369" s="3"/>
      <c r="R369" s="3"/>
      <c r="S369" s="3"/>
      <c r="T369" s="7"/>
      <c r="U369" s="7"/>
      <c r="V369" s="7" t="s">
        <v>0</v>
      </c>
      <c r="W369" s="4"/>
      <c r="X369" s="8"/>
    </row>
    <row r="370" spans="1:37">
      <c r="D370" s="5" t="s">
        <v>546</v>
      </c>
      <c r="E370" s="3"/>
      <c r="F370" s="8"/>
      <c r="G370" s="6"/>
      <c r="H370" s="6"/>
      <c r="I370" s="6"/>
      <c r="J370" s="6"/>
      <c r="K370" s="9"/>
      <c r="L370" s="9"/>
      <c r="M370" s="3"/>
      <c r="N370" s="3"/>
      <c r="O370" s="8"/>
      <c r="P370" s="8"/>
      <c r="Q370" s="3"/>
      <c r="R370" s="3"/>
      <c r="S370" s="3"/>
      <c r="T370" s="7"/>
      <c r="U370" s="7"/>
      <c r="V370" s="7" t="s">
        <v>0</v>
      </c>
      <c r="W370" s="4"/>
      <c r="X370" s="8"/>
    </row>
    <row r="371" spans="1:37">
      <c r="D371" s="2" t="s">
        <v>589</v>
      </c>
      <c r="E371" s="3"/>
      <c r="F371" s="8"/>
      <c r="G371" s="6"/>
      <c r="H371" s="6"/>
      <c r="I371" s="6"/>
      <c r="J371" s="6"/>
      <c r="K371" s="9"/>
      <c r="L371" s="9"/>
      <c r="M371" s="3"/>
      <c r="N371" s="3"/>
      <c r="O371" s="8"/>
      <c r="P371" s="8"/>
      <c r="Q371" s="3"/>
      <c r="R371" s="3"/>
      <c r="S371" s="3"/>
      <c r="T371" s="7"/>
      <c r="U371" s="7"/>
      <c r="V371" s="7" t="s">
        <v>0</v>
      </c>
      <c r="W371" s="4"/>
      <c r="X371" s="8"/>
    </row>
    <row r="372" spans="1:37">
      <c r="D372" s="5" t="s">
        <v>550</v>
      </c>
      <c r="E372" s="3"/>
      <c r="F372" s="8"/>
      <c r="G372" s="6"/>
      <c r="H372" s="6"/>
      <c r="I372" s="6"/>
      <c r="J372" s="6"/>
      <c r="K372" s="9"/>
      <c r="L372" s="9"/>
      <c r="M372" s="3"/>
      <c r="N372" s="3"/>
      <c r="O372" s="8"/>
      <c r="P372" s="8"/>
      <c r="Q372" s="3"/>
      <c r="R372" s="3"/>
      <c r="S372" s="3"/>
      <c r="T372" s="7"/>
      <c r="U372" s="7"/>
      <c r="V372" s="7" t="s">
        <v>0</v>
      </c>
      <c r="W372" s="4"/>
      <c r="X372" s="8"/>
    </row>
    <row r="373" spans="1:37">
      <c r="D373" s="2" t="s">
        <v>590</v>
      </c>
      <c r="E373" s="3"/>
      <c r="F373" s="8"/>
      <c r="G373" s="6"/>
      <c r="H373" s="6"/>
      <c r="I373" s="6"/>
      <c r="J373" s="6"/>
      <c r="K373" s="9"/>
      <c r="L373" s="9"/>
      <c r="M373" s="3"/>
      <c r="N373" s="3"/>
      <c r="O373" s="8"/>
      <c r="P373" s="8"/>
      <c r="Q373" s="3"/>
      <c r="R373" s="3"/>
      <c r="S373" s="3"/>
      <c r="T373" s="7"/>
      <c r="U373" s="7"/>
      <c r="V373" s="7" t="s">
        <v>0</v>
      </c>
      <c r="W373" s="4"/>
      <c r="X373" s="8"/>
    </row>
    <row r="374" spans="1:37">
      <c r="D374" s="5" t="s">
        <v>552</v>
      </c>
      <c r="E374" s="3"/>
      <c r="F374" s="8"/>
      <c r="G374" s="6"/>
      <c r="H374" s="6"/>
      <c r="I374" s="6"/>
      <c r="J374" s="6"/>
      <c r="K374" s="9"/>
      <c r="L374" s="9"/>
      <c r="M374" s="3"/>
      <c r="N374" s="3"/>
      <c r="O374" s="8"/>
      <c r="P374" s="8"/>
      <c r="Q374" s="3"/>
      <c r="R374" s="3"/>
      <c r="S374" s="3"/>
      <c r="T374" s="7"/>
      <c r="U374" s="7"/>
      <c r="V374" s="7" t="s">
        <v>0</v>
      </c>
      <c r="W374" s="4"/>
      <c r="X374" s="8"/>
    </row>
    <row r="375" spans="1:37">
      <c r="D375" s="2" t="s">
        <v>591</v>
      </c>
      <c r="E375" s="3"/>
      <c r="F375" s="8"/>
      <c r="G375" s="6"/>
      <c r="H375" s="6"/>
      <c r="I375" s="6"/>
      <c r="J375" s="6"/>
      <c r="K375" s="9"/>
      <c r="L375" s="9"/>
      <c r="M375" s="3"/>
      <c r="N375" s="3"/>
      <c r="O375" s="8"/>
      <c r="P375" s="8"/>
      <c r="Q375" s="3"/>
      <c r="R375" s="3"/>
      <c r="S375" s="3"/>
      <c r="T375" s="7"/>
      <c r="U375" s="7"/>
      <c r="V375" s="7" t="s">
        <v>0</v>
      </c>
      <c r="W375" s="4"/>
      <c r="X375" s="8"/>
    </row>
    <row r="376" spans="1:37">
      <c r="D376" s="5" t="s">
        <v>563</v>
      </c>
      <c r="E376" s="3"/>
      <c r="F376" s="8"/>
      <c r="G376" s="6"/>
      <c r="H376" s="6"/>
      <c r="I376" s="6"/>
      <c r="J376" s="6"/>
      <c r="K376" s="9"/>
      <c r="L376" s="9"/>
      <c r="M376" s="3"/>
      <c r="N376" s="3"/>
      <c r="O376" s="8"/>
      <c r="P376" s="8"/>
      <c r="Q376" s="3"/>
      <c r="R376" s="3"/>
      <c r="S376" s="3"/>
      <c r="T376" s="7"/>
      <c r="U376" s="7"/>
      <c r="V376" s="7" t="s">
        <v>0</v>
      </c>
      <c r="W376" s="4"/>
      <c r="X376" s="8"/>
    </row>
    <row r="377" spans="1:37">
      <c r="D377" s="2" t="s">
        <v>592</v>
      </c>
      <c r="E377" s="3"/>
      <c r="F377" s="8"/>
      <c r="G377" s="6"/>
      <c r="H377" s="6"/>
      <c r="I377" s="6"/>
      <c r="J377" s="6"/>
      <c r="K377" s="9"/>
      <c r="L377" s="9"/>
      <c r="M377" s="3"/>
      <c r="N377" s="3"/>
      <c r="O377" s="8"/>
      <c r="P377" s="8"/>
      <c r="Q377" s="3"/>
      <c r="R377" s="3"/>
      <c r="S377" s="3"/>
      <c r="T377" s="7"/>
      <c r="U377" s="7"/>
      <c r="V377" s="7" t="s">
        <v>0</v>
      </c>
      <c r="W377" s="4"/>
      <c r="X377" s="8"/>
    </row>
    <row r="378" spans="1:37">
      <c r="D378" s="5" t="s">
        <v>523</v>
      </c>
      <c r="E378" s="3"/>
      <c r="F378" s="8"/>
      <c r="G378" s="6"/>
      <c r="H378" s="6"/>
      <c r="I378" s="6"/>
      <c r="J378" s="6"/>
      <c r="K378" s="9"/>
      <c r="L378" s="9"/>
      <c r="M378" s="3"/>
      <c r="N378" s="3"/>
      <c r="O378" s="8"/>
      <c r="P378" s="8"/>
      <c r="Q378" s="3"/>
      <c r="R378" s="3"/>
      <c r="S378" s="3"/>
      <c r="T378" s="7"/>
      <c r="U378" s="7"/>
      <c r="V378" s="7" t="s">
        <v>0</v>
      </c>
      <c r="W378" s="4"/>
      <c r="X378" s="8"/>
    </row>
    <row r="379" spans="1:37">
      <c r="D379" s="2" t="s">
        <v>593</v>
      </c>
      <c r="E379" s="3"/>
      <c r="F379" s="8"/>
      <c r="G379" s="6"/>
      <c r="H379" s="6"/>
      <c r="I379" s="6"/>
      <c r="J379" s="6"/>
      <c r="K379" s="9"/>
      <c r="L379" s="9"/>
      <c r="M379" s="3"/>
      <c r="N379" s="3"/>
      <c r="O379" s="8"/>
      <c r="P379" s="8"/>
      <c r="Q379" s="3"/>
      <c r="R379" s="3"/>
      <c r="S379" s="3"/>
      <c r="T379" s="7"/>
      <c r="U379" s="7"/>
      <c r="V379" s="7" t="s">
        <v>0</v>
      </c>
      <c r="W379" s="4"/>
      <c r="X379" s="8"/>
    </row>
    <row r="380" spans="1:37">
      <c r="A380" s="35">
        <v>80</v>
      </c>
      <c r="B380" s="36" t="s">
        <v>151</v>
      </c>
      <c r="C380" s="37" t="s">
        <v>594</v>
      </c>
      <c r="D380" s="38" t="s">
        <v>595</v>
      </c>
      <c r="E380" s="39">
        <v>64.460999999999999</v>
      </c>
      <c r="F380" s="40" t="s">
        <v>163</v>
      </c>
      <c r="H380" s="41">
        <f>ROUND(E380*G380,2)</f>
        <v>0</v>
      </c>
      <c r="J380" s="41">
        <f>ROUND(E380*G380,2)</f>
        <v>0</v>
      </c>
      <c r="K380" s="42">
        <v>1E-3</v>
      </c>
      <c r="L380" s="42">
        <f>E380*K380</f>
        <v>6.4461000000000004E-2</v>
      </c>
      <c r="N380" s="39">
        <f>E380*M380</f>
        <v>0</v>
      </c>
      <c r="P380" s="40" t="s">
        <v>89</v>
      </c>
      <c r="V380" s="43" t="s">
        <v>69</v>
      </c>
      <c r="X380" s="37" t="s">
        <v>594</v>
      </c>
      <c r="Y380" s="37" t="s">
        <v>594</v>
      </c>
      <c r="Z380" s="40" t="s">
        <v>463</v>
      </c>
      <c r="AJ380" s="14" t="s">
        <v>92</v>
      </c>
      <c r="AK380" s="14" t="s">
        <v>93</v>
      </c>
    </row>
    <row r="381" spans="1:37">
      <c r="D381" s="5" t="s">
        <v>596</v>
      </c>
      <c r="E381" s="3"/>
      <c r="F381" s="8"/>
      <c r="G381" s="6"/>
      <c r="H381" s="6"/>
      <c r="I381" s="6"/>
      <c r="J381" s="6"/>
      <c r="K381" s="9"/>
      <c r="L381" s="9"/>
      <c r="M381" s="3"/>
      <c r="N381" s="3"/>
      <c r="O381" s="8"/>
      <c r="P381" s="8"/>
      <c r="Q381" s="3"/>
      <c r="R381" s="3"/>
      <c r="S381" s="3"/>
      <c r="T381" s="7"/>
      <c r="U381" s="7"/>
      <c r="V381" s="7" t="s">
        <v>0</v>
      </c>
      <c r="W381" s="4"/>
      <c r="X381" s="8"/>
    </row>
    <row r="382" spans="1:37">
      <c r="A382" s="35">
        <v>81</v>
      </c>
      <c r="B382" s="36" t="s">
        <v>597</v>
      </c>
      <c r="C382" s="37" t="s">
        <v>598</v>
      </c>
      <c r="D382" s="38" t="s">
        <v>599</v>
      </c>
      <c r="E382" s="39">
        <v>24.338000000000001</v>
      </c>
      <c r="F382" s="40" t="s">
        <v>163</v>
      </c>
      <c r="H382" s="41">
        <f>ROUND(E382*G382,2)</f>
        <v>0</v>
      </c>
      <c r="J382" s="41">
        <f>ROUND(E382*G382,2)</f>
        <v>0</v>
      </c>
      <c r="L382" s="42">
        <f>E382*K382</f>
        <v>0</v>
      </c>
      <c r="N382" s="39">
        <f>E382*M382</f>
        <v>0</v>
      </c>
      <c r="P382" s="40" t="s">
        <v>89</v>
      </c>
      <c r="V382" s="43" t="s">
        <v>69</v>
      </c>
      <c r="X382" s="37" t="s">
        <v>600</v>
      </c>
      <c r="Y382" s="37" t="s">
        <v>598</v>
      </c>
      <c r="Z382" s="40" t="s">
        <v>601</v>
      </c>
      <c r="AJ382" s="14" t="s">
        <v>92</v>
      </c>
      <c r="AK382" s="14" t="s">
        <v>93</v>
      </c>
    </row>
    <row r="383" spans="1:37">
      <c r="D383" s="5" t="s">
        <v>602</v>
      </c>
      <c r="E383" s="3"/>
      <c r="F383" s="8"/>
      <c r="G383" s="6"/>
      <c r="H383" s="6"/>
      <c r="I383" s="6"/>
      <c r="J383" s="6"/>
      <c r="K383" s="9"/>
      <c r="L383" s="9"/>
      <c r="M383" s="3"/>
      <c r="N383" s="3"/>
      <c r="O383" s="8"/>
      <c r="P383" s="8"/>
      <c r="Q383" s="3"/>
      <c r="R383" s="3"/>
      <c r="S383" s="3"/>
      <c r="T383" s="7"/>
      <c r="U383" s="7"/>
      <c r="V383" s="7" t="s">
        <v>0</v>
      </c>
      <c r="W383" s="4"/>
      <c r="X383" s="8"/>
    </row>
    <row r="384" spans="1:37" ht="20.399999999999999">
      <c r="A384" s="35">
        <v>82</v>
      </c>
      <c r="B384" s="36" t="s">
        <v>151</v>
      </c>
      <c r="C384" s="37" t="s">
        <v>603</v>
      </c>
      <c r="D384" s="38" t="s">
        <v>604</v>
      </c>
      <c r="E384" s="39">
        <v>27.14</v>
      </c>
      <c r="F384" s="40" t="s">
        <v>163</v>
      </c>
      <c r="H384" s="41">
        <f>ROUND(E384*G384,2)</f>
        <v>0</v>
      </c>
      <c r="J384" s="41">
        <f>ROUND(E384*G384,2)</f>
        <v>0</v>
      </c>
      <c r="K384" s="42">
        <v>8.5299999999999994E-3</v>
      </c>
      <c r="L384" s="42">
        <f>E384*K384</f>
        <v>0.23150419999999999</v>
      </c>
      <c r="N384" s="39">
        <f>E384*M384</f>
        <v>0</v>
      </c>
      <c r="P384" s="40" t="s">
        <v>89</v>
      </c>
      <c r="V384" s="43" t="s">
        <v>69</v>
      </c>
      <c r="X384" s="37" t="s">
        <v>605</v>
      </c>
      <c r="Y384" s="37" t="s">
        <v>603</v>
      </c>
      <c r="Z384" s="40" t="s">
        <v>463</v>
      </c>
      <c r="AJ384" s="14" t="s">
        <v>92</v>
      </c>
      <c r="AK384" s="14" t="s">
        <v>93</v>
      </c>
    </row>
    <row r="385" spans="1:37">
      <c r="D385" s="5" t="s">
        <v>606</v>
      </c>
      <c r="E385" s="3"/>
      <c r="F385" s="8"/>
      <c r="G385" s="6"/>
      <c r="H385" s="6"/>
      <c r="I385" s="6"/>
      <c r="J385" s="6"/>
      <c r="K385" s="9"/>
      <c r="L385" s="9"/>
      <c r="M385" s="3"/>
      <c r="N385" s="3"/>
      <c r="O385" s="8"/>
      <c r="P385" s="8"/>
      <c r="Q385" s="3"/>
      <c r="R385" s="3"/>
      <c r="S385" s="3"/>
      <c r="T385" s="7"/>
      <c r="U385" s="7"/>
      <c r="V385" s="7" t="s">
        <v>0</v>
      </c>
      <c r="W385" s="4"/>
      <c r="X385" s="8"/>
    </row>
    <row r="386" spans="1:37" ht="20.399999999999999">
      <c r="A386" s="35">
        <v>83</v>
      </c>
      <c r="B386" s="36" t="s">
        <v>151</v>
      </c>
      <c r="C386" s="37" t="s">
        <v>607</v>
      </c>
      <c r="D386" s="38" t="s">
        <v>608</v>
      </c>
      <c r="E386" s="39">
        <v>5.9580000000000002</v>
      </c>
      <c r="F386" s="40" t="s">
        <v>163</v>
      </c>
      <c r="H386" s="41">
        <f>ROUND(E386*G386,2)</f>
        <v>0</v>
      </c>
      <c r="J386" s="41">
        <f>ROUND(E386*G386,2)</f>
        <v>0</v>
      </c>
      <c r="K386" s="42">
        <v>8.8199999999999997E-3</v>
      </c>
      <c r="L386" s="42">
        <f>E386*K386</f>
        <v>5.2549560000000002E-2</v>
      </c>
      <c r="N386" s="39">
        <f>E386*M386</f>
        <v>0</v>
      </c>
      <c r="P386" s="40" t="s">
        <v>89</v>
      </c>
      <c r="V386" s="43" t="s">
        <v>69</v>
      </c>
      <c r="X386" s="37" t="s">
        <v>607</v>
      </c>
      <c r="Y386" s="37" t="s">
        <v>607</v>
      </c>
      <c r="Z386" s="40" t="s">
        <v>463</v>
      </c>
      <c r="AJ386" s="14" t="s">
        <v>92</v>
      </c>
      <c r="AK386" s="14" t="s">
        <v>93</v>
      </c>
    </row>
    <row r="387" spans="1:37">
      <c r="D387" s="5" t="s">
        <v>609</v>
      </c>
      <c r="E387" s="3"/>
      <c r="F387" s="8"/>
      <c r="G387" s="6"/>
      <c r="H387" s="6"/>
      <c r="I387" s="6"/>
      <c r="J387" s="6"/>
      <c r="K387" s="9"/>
      <c r="L387" s="9"/>
      <c r="M387" s="3"/>
      <c r="N387" s="3"/>
      <c r="O387" s="8"/>
      <c r="P387" s="8"/>
      <c r="Q387" s="3"/>
      <c r="R387" s="3"/>
      <c r="S387" s="3"/>
      <c r="T387" s="7"/>
      <c r="U387" s="7"/>
      <c r="V387" s="7" t="s">
        <v>0</v>
      </c>
      <c r="W387" s="4"/>
      <c r="X387" s="8"/>
    </row>
    <row r="388" spans="1:37" ht="20.399999999999999">
      <c r="D388" s="2" t="s">
        <v>610</v>
      </c>
      <c r="E388" s="3"/>
      <c r="F388" s="8"/>
      <c r="G388" s="6"/>
      <c r="H388" s="6"/>
      <c r="I388" s="6"/>
      <c r="J388" s="6"/>
      <c r="K388" s="9"/>
      <c r="L388" s="9"/>
      <c r="M388" s="3"/>
      <c r="N388" s="3"/>
      <c r="O388" s="8"/>
      <c r="P388" s="8"/>
      <c r="Q388" s="3"/>
      <c r="R388" s="3"/>
      <c r="S388" s="3"/>
      <c r="T388" s="7"/>
      <c r="U388" s="7"/>
      <c r="V388" s="7" t="s">
        <v>0</v>
      </c>
      <c r="W388" s="4"/>
      <c r="X388" s="8"/>
    </row>
    <row r="389" spans="1:37">
      <c r="D389" s="5" t="s">
        <v>611</v>
      </c>
      <c r="E389" s="3"/>
      <c r="F389" s="8"/>
      <c r="G389" s="6"/>
      <c r="H389" s="6"/>
      <c r="I389" s="6"/>
      <c r="J389" s="6"/>
      <c r="K389" s="9"/>
      <c r="L389" s="9"/>
      <c r="M389" s="3"/>
      <c r="N389" s="3"/>
      <c r="O389" s="8"/>
      <c r="P389" s="8"/>
      <c r="Q389" s="3"/>
      <c r="R389" s="3"/>
      <c r="S389" s="3"/>
      <c r="T389" s="7"/>
      <c r="U389" s="7"/>
      <c r="V389" s="7" t="s">
        <v>0</v>
      </c>
      <c r="W389" s="4"/>
      <c r="X389" s="8"/>
    </row>
    <row r="390" spans="1:37">
      <c r="D390" s="2" t="s">
        <v>612</v>
      </c>
      <c r="E390" s="3"/>
      <c r="F390" s="8"/>
      <c r="G390" s="6"/>
      <c r="H390" s="6"/>
      <c r="I390" s="6"/>
      <c r="J390" s="6"/>
      <c r="K390" s="9"/>
      <c r="L390" s="9"/>
      <c r="M390" s="3"/>
      <c r="N390" s="3"/>
      <c r="O390" s="8"/>
      <c r="P390" s="8"/>
      <c r="Q390" s="3"/>
      <c r="R390" s="3"/>
      <c r="S390" s="3"/>
      <c r="T390" s="7"/>
      <c r="U390" s="7"/>
      <c r="V390" s="7" t="s">
        <v>0</v>
      </c>
      <c r="W390" s="4"/>
      <c r="X390" s="8"/>
    </row>
    <row r="391" spans="1:37" ht="20.399999999999999">
      <c r="A391" s="35">
        <v>84</v>
      </c>
      <c r="B391" s="36" t="s">
        <v>151</v>
      </c>
      <c r="C391" s="37" t="s">
        <v>613</v>
      </c>
      <c r="D391" s="38" t="s">
        <v>614</v>
      </c>
      <c r="E391" s="39">
        <v>11.141</v>
      </c>
      <c r="F391" s="40" t="s">
        <v>163</v>
      </c>
      <c r="H391" s="41">
        <f>ROUND(E391*G391,2)</f>
        <v>0</v>
      </c>
      <c r="J391" s="41">
        <f>ROUND(E391*G391,2)</f>
        <v>0</v>
      </c>
      <c r="K391" s="42">
        <v>9.3699999999999999E-3</v>
      </c>
      <c r="L391" s="42">
        <f>E391*K391</f>
        <v>0.10439117000000001</v>
      </c>
      <c r="N391" s="39">
        <f>E391*M391</f>
        <v>0</v>
      </c>
      <c r="P391" s="40" t="s">
        <v>89</v>
      </c>
      <c r="V391" s="43" t="s">
        <v>69</v>
      </c>
      <c r="X391" s="37" t="s">
        <v>615</v>
      </c>
      <c r="Y391" s="37" t="s">
        <v>613</v>
      </c>
      <c r="Z391" s="40" t="s">
        <v>463</v>
      </c>
      <c r="AJ391" s="14" t="s">
        <v>92</v>
      </c>
      <c r="AK391" s="14" t="s">
        <v>93</v>
      </c>
    </row>
    <row r="392" spans="1:37">
      <c r="D392" s="5" t="s">
        <v>616</v>
      </c>
      <c r="E392" s="3"/>
      <c r="F392" s="8"/>
      <c r="G392" s="6"/>
      <c r="H392" s="6"/>
      <c r="I392" s="6"/>
      <c r="J392" s="6"/>
      <c r="K392" s="9"/>
      <c r="L392" s="9"/>
      <c r="M392" s="3"/>
      <c r="N392" s="3"/>
      <c r="O392" s="8"/>
      <c r="P392" s="8"/>
      <c r="Q392" s="3"/>
      <c r="R392" s="3"/>
      <c r="S392" s="3"/>
      <c r="T392" s="7"/>
      <c r="U392" s="7"/>
      <c r="V392" s="7" t="s">
        <v>0</v>
      </c>
      <c r="W392" s="4"/>
      <c r="X392" s="8"/>
    </row>
    <row r="393" spans="1:37">
      <c r="D393" s="5" t="s">
        <v>617</v>
      </c>
      <c r="E393" s="3"/>
      <c r="F393" s="8"/>
      <c r="G393" s="6"/>
      <c r="H393" s="6"/>
      <c r="I393" s="6"/>
      <c r="J393" s="6"/>
      <c r="K393" s="9"/>
      <c r="L393" s="9"/>
      <c r="M393" s="3"/>
      <c r="N393" s="3"/>
      <c r="O393" s="8"/>
      <c r="P393" s="8"/>
      <c r="Q393" s="3"/>
      <c r="R393" s="3"/>
      <c r="S393" s="3"/>
      <c r="T393" s="7"/>
      <c r="U393" s="7"/>
      <c r="V393" s="7" t="s">
        <v>0</v>
      </c>
      <c r="W393" s="4"/>
      <c r="X393" s="8"/>
    </row>
    <row r="394" spans="1:37" ht="30.6">
      <c r="A394" s="35">
        <v>85</v>
      </c>
      <c r="B394" s="36" t="s">
        <v>151</v>
      </c>
      <c r="C394" s="37" t="s">
        <v>618</v>
      </c>
      <c r="D394" s="38" t="s">
        <v>619</v>
      </c>
      <c r="E394" s="39">
        <v>25.172999999999998</v>
      </c>
      <c r="F394" s="40" t="s">
        <v>163</v>
      </c>
      <c r="H394" s="41">
        <f>ROUND(E394*G394,2)</f>
        <v>0</v>
      </c>
      <c r="J394" s="41">
        <f>ROUND(E394*G394,2)</f>
        <v>0</v>
      </c>
      <c r="K394" s="42">
        <v>1.9380000000000001E-2</v>
      </c>
      <c r="L394" s="42">
        <f>E394*K394</f>
        <v>0.48785274000000001</v>
      </c>
      <c r="N394" s="39">
        <f>E394*M394</f>
        <v>0</v>
      </c>
      <c r="P394" s="40" t="s">
        <v>89</v>
      </c>
      <c r="V394" s="43" t="s">
        <v>69</v>
      </c>
      <c r="X394" s="37" t="s">
        <v>620</v>
      </c>
      <c r="Y394" s="37" t="s">
        <v>618</v>
      </c>
      <c r="Z394" s="40" t="s">
        <v>541</v>
      </c>
      <c r="AJ394" s="14" t="s">
        <v>92</v>
      </c>
      <c r="AK394" s="14" t="s">
        <v>93</v>
      </c>
    </row>
    <row r="395" spans="1:37">
      <c r="D395" s="5" t="s">
        <v>621</v>
      </c>
      <c r="E395" s="3"/>
      <c r="F395" s="8"/>
      <c r="G395" s="6"/>
      <c r="H395" s="6"/>
      <c r="I395" s="6"/>
      <c r="J395" s="6"/>
      <c r="K395" s="9"/>
      <c r="L395" s="9"/>
      <c r="M395" s="3"/>
      <c r="N395" s="3"/>
      <c r="O395" s="8"/>
      <c r="P395" s="8"/>
      <c r="Q395" s="3"/>
      <c r="R395" s="3"/>
      <c r="S395" s="3"/>
      <c r="T395" s="7"/>
      <c r="U395" s="7"/>
      <c r="V395" s="7" t="s">
        <v>0</v>
      </c>
      <c r="W395" s="4"/>
      <c r="X395" s="8"/>
    </row>
    <row r="396" spans="1:37" ht="20.399999999999999">
      <c r="D396" s="2" t="s">
        <v>622</v>
      </c>
      <c r="E396" s="3"/>
      <c r="F396" s="8"/>
      <c r="G396" s="6"/>
      <c r="H396" s="6"/>
      <c r="I396" s="6"/>
      <c r="J396" s="6"/>
      <c r="K396" s="9"/>
      <c r="L396" s="9"/>
      <c r="M396" s="3"/>
      <c r="N396" s="3"/>
      <c r="O396" s="8"/>
      <c r="P396" s="8"/>
      <c r="Q396" s="3"/>
      <c r="R396" s="3"/>
      <c r="S396" s="3"/>
      <c r="T396" s="7"/>
      <c r="U396" s="7"/>
      <c r="V396" s="7" t="s">
        <v>0</v>
      </c>
      <c r="W396" s="4"/>
      <c r="X396" s="8"/>
    </row>
    <row r="397" spans="1:37" ht="20.399999999999999">
      <c r="D397" s="2" t="s">
        <v>623</v>
      </c>
      <c r="E397" s="3"/>
      <c r="F397" s="8"/>
      <c r="G397" s="6"/>
      <c r="H397" s="6"/>
      <c r="I397" s="6"/>
      <c r="J397" s="6"/>
      <c r="K397" s="9"/>
      <c r="L397" s="9"/>
      <c r="M397" s="3"/>
      <c r="N397" s="3"/>
      <c r="O397" s="8"/>
      <c r="P397" s="8"/>
      <c r="Q397" s="3"/>
      <c r="R397" s="3"/>
      <c r="S397" s="3"/>
      <c r="T397" s="7"/>
      <c r="U397" s="7"/>
      <c r="V397" s="7" t="s">
        <v>0</v>
      </c>
      <c r="W397" s="4"/>
      <c r="X397" s="8"/>
    </row>
    <row r="398" spans="1:37" ht="20.399999999999999">
      <c r="D398" s="2" t="s">
        <v>624</v>
      </c>
      <c r="E398" s="3"/>
      <c r="F398" s="8"/>
      <c r="G398" s="6"/>
      <c r="H398" s="6"/>
      <c r="I398" s="6"/>
      <c r="J398" s="6"/>
      <c r="K398" s="9"/>
      <c r="L398" s="9"/>
      <c r="M398" s="3"/>
      <c r="N398" s="3"/>
      <c r="O398" s="8"/>
      <c r="P398" s="8"/>
      <c r="Q398" s="3"/>
      <c r="R398" s="3"/>
      <c r="S398" s="3"/>
      <c r="T398" s="7"/>
      <c r="U398" s="7"/>
      <c r="V398" s="7" t="s">
        <v>0</v>
      </c>
      <c r="W398" s="4"/>
      <c r="X398" s="8"/>
    </row>
    <row r="399" spans="1:37">
      <c r="D399" s="5" t="s">
        <v>625</v>
      </c>
      <c r="E399" s="3"/>
      <c r="F399" s="8"/>
      <c r="G399" s="6"/>
      <c r="H399" s="6"/>
      <c r="I399" s="6"/>
      <c r="J399" s="6"/>
      <c r="K399" s="9"/>
      <c r="L399" s="9"/>
      <c r="M399" s="3"/>
      <c r="N399" s="3"/>
      <c r="O399" s="8"/>
      <c r="P399" s="8"/>
      <c r="Q399" s="3"/>
      <c r="R399" s="3"/>
      <c r="S399" s="3"/>
      <c r="T399" s="7"/>
      <c r="U399" s="7"/>
      <c r="V399" s="7" t="s">
        <v>0</v>
      </c>
      <c r="W399" s="4"/>
      <c r="X399" s="8"/>
    </row>
    <row r="400" spans="1:37" ht="30.6">
      <c r="A400" s="35">
        <v>86</v>
      </c>
      <c r="B400" s="36" t="s">
        <v>151</v>
      </c>
      <c r="C400" s="37" t="s">
        <v>626</v>
      </c>
      <c r="D400" s="38" t="s">
        <v>627</v>
      </c>
      <c r="E400" s="39">
        <v>48.38</v>
      </c>
      <c r="F400" s="40" t="s">
        <v>163</v>
      </c>
      <c r="H400" s="41">
        <f>ROUND(E400*G400,2)</f>
        <v>0</v>
      </c>
      <c r="J400" s="41">
        <f>ROUND(E400*G400,2)</f>
        <v>0</v>
      </c>
      <c r="K400" s="42">
        <v>3.458E-2</v>
      </c>
      <c r="L400" s="42">
        <f>E400*K400</f>
        <v>1.6729804000000001</v>
      </c>
      <c r="N400" s="39">
        <f>E400*M400</f>
        <v>0</v>
      </c>
      <c r="P400" s="40" t="s">
        <v>89</v>
      </c>
      <c r="V400" s="43" t="s">
        <v>69</v>
      </c>
      <c r="X400" s="37" t="s">
        <v>628</v>
      </c>
      <c r="Y400" s="37" t="s">
        <v>626</v>
      </c>
      <c r="Z400" s="40" t="s">
        <v>541</v>
      </c>
      <c r="AJ400" s="14" t="s">
        <v>92</v>
      </c>
      <c r="AK400" s="14" t="s">
        <v>93</v>
      </c>
    </row>
    <row r="401" spans="1:37">
      <c r="D401" s="5" t="s">
        <v>629</v>
      </c>
      <c r="E401" s="3"/>
      <c r="F401" s="8"/>
      <c r="G401" s="6"/>
      <c r="H401" s="6"/>
      <c r="I401" s="6"/>
      <c r="J401" s="6"/>
      <c r="K401" s="9"/>
      <c r="L401" s="9"/>
      <c r="M401" s="3"/>
      <c r="N401" s="3"/>
      <c r="O401" s="8"/>
      <c r="P401" s="8"/>
      <c r="Q401" s="3"/>
      <c r="R401" s="3"/>
      <c r="S401" s="3"/>
      <c r="T401" s="7"/>
      <c r="U401" s="7"/>
      <c r="V401" s="7" t="s">
        <v>0</v>
      </c>
      <c r="W401" s="4"/>
      <c r="X401" s="8"/>
    </row>
    <row r="402" spans="1:37">
      <c r="D402" s="5" t="s">
        <v>630</v>
      </c>
      <c r="E402" s="3"/>
      <c r="F402" s="8"/>
      <c r="G402" s="6"/>
      <c r="H402" s="6"/>
      <c r="I402" s="6"/>
      <c r="J402" s="6"/>
      <c r="K402" s="9"/>
      <c r="L402" s="9"/>
      <c r="M402" s="3"/>
      <c r="N402" s="3"/>
      <c r="O402" s="8"/>
      <c r="P402" s="8"/>
      <c r="Q402" s="3"/>
      <c r="R402" s="3"/>
      <c r="S402" s="3"/>
      <c r="T402" s="7"/>
      <c r="U402" s="7"/>
      <c r="V402" s="7" t="s">
        <v>0</v>
      </c>
      <c r="W402" s="4"/>
      <c r="X402" s="8"/>
    </row>
    <row r="403" spans="1:37" ht="30.6">
      <c r="A403" s="35">
        <v>87</v>
      </c>
      <c r="B403" s="36" t="s">
        <v>151</v>
      </c>
      <c r="C403" s="37" t="s">
        <v>631</v>
      </c>
      <c r="D403" s="38" t="s">
        <v>632</v>
      </c>
      <c r="E403" s="39">
        <v>3.64</v>
      </c>
      <c r="F403" s="40" t="s">
        <v>163</v>
      </c>
      <c r="H403" s="41">
        <f>ROUND(E403*G403,2)</f>
        <v>0</v>
      </c>
      <c r="J403" s="41">
        <f>ROUND(E403*G403,2)</f>
        <v>0</v>
      </c>
      <c r="K403" s="42">
        <v>3.458E-2</v>
      </c>
      <c r="L403" s="42">
        <f>E403*K403</f>
        <v>0.12587120000000002</v>
      </c>
      <c r="N403" s="39">
        <f>E403*M403</f>
        <v>0</v>
      </c>
      <c r="P403" s="40" t="s">
        <v>89</v>
      </c>
      <c r="V403" s="43" t="s">
        <v>69</v>
      </c>
      <c r="X403" s="37" t="s">
        <v>628</v>
      </c>
      <c r="Y403" s="37" t="s">
        <v>631</v>
      </c>
      <c r="Z403" s="40" t="s">
        <v>541</v>
      </c>
      <c r="AJ403" s="14" t="s">
        <v>92</v>
      </c>
      <c r="AK403" s="14" t="s">
        <v>93</v>
      </c>
    </row>
    <row r="404" spans="1:37">
      <c r="D404" s="5" t="s">
        <v>633</v>
      </c>
      <c r="E404" s="3"/>
      <c r="F404" s="8"/>
      <c r="G404" s="6"/>
      <c r="H404" s="6"/>
      <c r="I404" s="6"/>
      <c r="J404" s="6"/>
      <c r="K404" s="9"/>
      <c r="L404" s="9"/>
      <c r="M404" s="3"/>
      <c r="N404" s="3"/>
      <c r="O404" s="8"/>
      <c r="P404" s="8"/>
      <c r="Q404" s="3"/>
      <c r="R404" s="3"/>
      <c r="S404" s="3"/>
      <c r="T404" s="7"/>
      <c r="U404" s="7"/>
      <c r="V404" s="7" t="s">
        <v>0</v>
      </c>
      <c r="W404" s="4"/>
      <c r="X404" s="8"/>
    </row>
    <row r="405" spans="1:37" ht="30.6">
      <c r="A405" s="35">
        <v>88</v>
      </c>
      <c r="B405" s="36" t="s">
        <v>151</v>
      </c>
      <c r="C405" s="37" t="s">
        <v>634</v>
      </c>
      <c r="D405" s="38" t="s">
        <v>635</v>
      </c>
      <c r="E405" s="39">
        <v>312.58600000000001</v>
      </c>
      <c r="F405" s="40" t="s">
        <v>163</v>
      </c>
      <c r="H405" s="41">
        <f>ROUND(E405*G405,2)</f>
        <v>0</v>
      </c>
      <c r="J405" s="41">
        <f>ROUND(E405*G405,2)</f>
        <v>0</v>
      </c>
      <c r="K405" s="42">
        <v>4.2220000000000001E-2</v>
      </c>
      <c r="L405" s="42">
        <f>E405*K405</f>
        <v>13.197380920000001</v>
      </c>
      <c r="N405" s="39">
        <f>E405*M405</f>
        <v>0</v>
      </c>
      <c r="P405" s="40" t="s">
        <v>89</v>
      </c>
      <c r="V405" s="43" t="s">
        <v>69</v>
      </c>
      <c r="X405" s="37" t="s">
        <v>628</v>
      </c>
      <c r="Y405" s="37" t="s">
        <v>634</v>
      </c>
      <c r="Z405" s="40" t="s">
        <v>541</v>
      </c>
      <c r="AJ405" s="14" t="s">
        <v>92</v>
      </c>
      <c r="AK405" s="14" t="s">
        <v>93</v>
      </c>
    </row>
    <row r="406" spans="1:37">
      <c r="D406" s="5" t="s">
        <v>546</v>
      </c>
      <c r="E406" s="3"/>
      <c r="F406" s="8"/>
      <c r="G406" s="6"/>
      <c r="H406" s="6"/>
      <c r="I406" s="6"/>
      <c r="J406" s="6"/>
      <c r="K406" s="9"/>
      <c r="L406" s="9"/>
      <c r="M406" s="3"/>
      <c r="N406" s="3"/>
      <c r="O406" s="8"/>
      <c r="P406" s="8"/>
      <c r="Q406" s="3"/>
      <c r="R406" s="3"/>
      <c r="S406" s="3"/>
      <c r="T406" s="7"/>
      <c r="U406" s="7"/>
      <c r="V406" s="7" t="s">
        <v>0</v>
      </c>
      <c r="W406" s="4"/>
      <c r="X406" s="8"/>
    </row>
    <row r="407" spans="1:37" ht="20.399999999999999">
      <c r="D407" s="2" t="s">
        <v>636</v>
      </c>
      <c r="E407" s="3"/>
      <c r="F407" s="8"/>
      <c r="G407" s="6"/>
      <c r="H407" s="6"/>
      <c r="I407" s="6"/>
      <c r="J407" s="6"/>
      <c r="K407" s="9"/>
      <c r="L407" s="9"/>
      <c r="M407" s="3"/>
      <c r="N407" s="3"/>
      <c r="O407" s="8"/>
      <c r="P407" s="8"/>
      <c r="Q407" s="3"/>
      <c r="R407" s="3"/>
      <c r="S407" s="3"/>
      <c r="T407" s="7"/>
      <c r="U407" s="7"/>
      <c r="V407" s="7" t="s">
        <v>0</v>
      </c>
      <c r="W407" s="4"/>
      <c r="X407" s="8"/>
    </row>
    <row r="408" spans="1:37">
      <c r="D408" s="2" t="s">
        <v>637</v>
      </c>
      <c r="E408" s="3"/>
      <c r="F408" s="8"/>
      <c r="G408" s="6"/>
      <c r="H408" s="6"/>
      <c r="I408" s="6"/>
      <c r="J408" s="6"/>
      <c r="K408" s="9"/>
      <c r="L408" s="9"/>
      <c r="M408" s="3"/>
      <c r="N408" s="3"/>
      <c r="O408" s="8"/>
      <c r="P408" s="8"/>
      <c r="Q408" s="3"/>
      <c r="R408" s="3"/>
      <c r="S408" s="3"/>
      <c r="T408" s="7"/>
      <c r="U408" s="7"/>
      <c r="V408" s="7" t="s">
        <v>0</v>
      </c>
      <c r="W408" s="4"/>
      <c r="X408" s="8"/>
    </row>
    <row r="409" spans="1:37">
      <c r="D409" s="5" t="s">
        <v>638</v>
      </c>
      <c r="E409" s="3"/>
      <c r="F409" s="8"/>
      <c r="G409" s="6"/>
      <c r="H409" s="6"/>
      <c r="I409" s="6"/>
      <c r="J409" s="6"/>
      <c r="K409" s="9"/>
      <c r="L409" s="9"/>
      <c r="M409" s="3"/>
      <c r="N409" s="3"/>
      <c r="O409" s="8"/>
      <c r="P409" s="8"/>
      <c r="Q409" s="3"/>
      <c r="R409" s="3"/>
      <c r="S409" s="3"/>
      <c r="T409" s="7"/>
      <c r="U409" s="7"/>
      <c r="V409" s="7" t="s">
        <v>0</v>
      </c>
      <c r="W409" s="4"/>
      <c r="X409" s="8"/>
    </row>
    <row r="410" spans="1:37">
      <c r="D410" s="5" t="s">
        <v>550</v>
      </c>
      <c r="E410" s="3"/>
      <c r="F410" s="8"/>
      <c r="G410" s="6"/>
      <c r="H410" s="6"/>
      <c r="I410" s="6"/>
      <c r="J410" s="6"/>
      <c r="K410" s="9"/>
      <c r="L410" s="9"/>
      <c r="M410" s="3"/>
      <c r="N410" s="3"/>
      <c r="O410" s="8"/>
      <c r="P410" s="8"/>
      <c r="Q410" s="3"/>
      <c r="R410" s="3"/>
      <c r="S410" s="3"/>
      <c r="T410" s="7"/>
      <c r="U410" s="7"/>
      <c r="V410" s="7" t="s">
        <v>0</v>
      </c>
      <c r="W410" s="4"/>
      <c r="X410" s="8"/>
    </row>
    <row r="411" spans="1:37">
      <c r="D411" s="2" t="s">
        <v>639</v>
      </c>
      <c r="E411" s="3"/>
      <c r="F411" s="8"/>
      <c r="G411" s="6"/>
      <c r="H411" s="6"/>
      <c r="I411" s="6"/>
      <c r="J411" s="6"/>
      <c r="K411" s="9"/>
      <c r="L411" s="9"/>
      <c r="M411" s="3"/>
      <c r="N411" s="3"/>
      <c r="O411" s="8"/>
      <c r="P411" s="8"/>
      <c r="Q411" s="3"/>
      <c r="R411" s="3"/>
      <c r="S411" s="3"/>
      <c r="T411" s="7"/>
      <c r="U411" s="7"/>
      <c r="V411" s="7" t="s">
        <v>0</v>
      </c>
      <c r="W411" s="4"/>
      <c r="X411" s="8"/>
    </row>
    <row r="412" spans="1:37">
      <c r="D412" s="5" t="s">
        <v>552</v>
      </c>
      <c r="E412" s="3"/>
      <c r="F412" s="8"/>
      <c r="G412" s="6"/>
      <c r="H412" s="6"/>
      <c r="I412" s="6"/>
      <c r="J412" s="6"/>
      <c r="K412" s="9"/>
      <c r="L412" s="9"/>
      <c r="M412" s="3"/>
      <c r="N412" s="3"/>
      <c r="O412" s="8"/>
      <c r="P412" s="8"/>
      <c r="Q412" s="3"/>
      <c r="R412" s="3"/>
      <c r="S412" s="3"/>
      <c r="T412" s="7"/>
      <c r="U412" s="7"/>
      <c r="V412" s="7" t="s">
        <v>0</v>
      </c>
      <c r="W412" s="4"/>
      <c r="X412" s="8"/>
    </row>
    <row r="413" spans="1:37" ht="20.399999999999999">
      <c r="D413" s="2" t="s">
        <v>640</v>
      </c>
      <c r="E413" s="3"/>
      <c r="F413" s="8"/>
      <c r="G413" s="6"/>
      <c r="H413" s="6"/>
      <c r="I413" s="6"/>
      <c r="J413" s="6"/>
      <c r="K413" s="9"/>
      <c r="L413" s="9"/>
      <c r="M413" s="3"/>
      <c r="N413" s="3"/>
      <c r="O413" s="8"/>
      <c r="P413" s="8"/>
      <c r="Q413" s="3"/>
      <c r="R413" s="3"/>
      <c r="S413" s="3"/>
      <c r="T413" s="7"/>
      <c r="U413" s="7"/>
      <c r="V413" s="7" t="s">
        <v>0</v>
      </c>
      <c r="W413" s="4"/>
      <c r="X413" s="8"/>
    </row>
    <row r="414" spans="1:37">
      <c r="D414" s="2" t="s">
        <v>641</v>
      </c>
      <c r="E414" s="3"/>
      <c r="F414" s="8"/>
      <c r="G414" s="6"/>
      <c r="H414" s="6"/>
      <c r="I414" s="6"/>
      <c r="J414" s="6"/>
      <c r="K414" s="9"/>
      <c r="L414" s="9"/>
      <c r="M414" s="3"/>
      <c r="N414" s="3"/>
      <c r="O414" s="8"/>
      <c r="P414" s="8"/>
      <c r="Q414" s="3"/>
      <c r="R414" s="3"/>
      <c r="S414" s="3"/>
      <c r="T414" s="7"/>
      <c r="U414" s="7"/>
      <c r="V414" s="7" t="s">
        <v>0</v>
      </c>
      <c r="W414" s="4"/>
      <c r="X414" s="8"/>
    </row>
    <row r="415" spans="1:37">
      <c r="D415" s="5" t="s">
        <v>554</v>
      </c>
      <c r="E415" s="3"/>
      <c r="F415" s="8"/>
      <c r="G415" s="6"/>
      <c r="H415" s="6"/>
      <c r="I415" s="6"/>
      <c r="J415" s="6"/>
      <c r="K415" s="9"/>
      <c r="L415" s="9"/>
      <c r="M415" s="3"/>
      <c r="N415" s="3"/>
      <c r="O415" s="8"/>
      <c r="P415" s="8"/>
      <c r="Q415" s="3"/>
      <c r="R415" s="3"/>
      <c r="S415" s="3"/>
      <c r="T415" s="7"/>
      <c r="U415" s="7"/>
      <c r="V415" s="7" t="s">
        <v>0</v>
      </c>
      <c r="W415" s="4"/>
      <c r="X415" s="8"/>
    </row>
    <row r="416" spans="1:37">
      <c r="D416" s="2" t="s">
        <v>642</v>
      </c>
      <c r="E416" s="3"/>
      <c r="F416" s="8"/>
      <c r="G416" s="6"/>
      <c r="H416" s="6"/>
      <c r="I416" s="6"/>
      <c r="J416" s="6"/>
      <c r="K416" s="9"/>
      <c r="L416" s="9"/>
      <c r="M416" s="3"/>
      <c r="N416" s="3"/>
      <c r="O416" s="8"/>
      <c r="P416" s="8"/>
      <c r="Q416" s="3"/>
      <c r="R416" s="3"/>
      <c r="S416" s="3"/>
      <c r="T416" s="7"/>
      <c r="U416" s="7"/>
      <c r="V416" s="7" t="s">
        <v>0</v>
      </c>
      <c r="W416" s="4"/>
      <c r="X416" s="8"/>
    </row>
    <row r="417" spans="1:37">
      <c r="D417" s="5" t="s">
        <v>563</v>
      </c>
      <c r="E417" s="3"/>
      <c r="F417" s="8"/>
      <c r="G417" s="6"/>
      <c r="H417" s="6"/>
      <c r="I417" s="6"/>
      <c r="J417" s="6"/>
      <c r="K417" s="9"/>
      <c r="L417" s="9"/>
      <c r="M417" s="3"/>
      <c r="N417" s="3"/>
      <c r="O417" s="8"/>
      <c r="P417" s="8"/>
      <c r="Q417" s="3"/>
      <c r="R417" s="3"/>
      <c r="S417" s="3"/>
      <c r="T417" s="7"/>
      <c r="U417" s="7"/>
      <c r="V417" s="7" t="s">
        <v>0</v>
      </c>
      <c r="W417" s="4"/>
      <c r="X417" s="8"/>
    </row>
    <row r="418" spans="1:37" ht="20.399999999999999">
      <c r="D418" s="2" t="s">
        <v>519</v>
      </c>
      <c r="E418" s="3"/>
      <c r="F418" s="8"/>
      <c r="G418" s="6"/>
      <c r="H418" s="6"/>
      <c r="I418" s="6"/>
      <c r="J418" s="6"/>
      <c r="K418" s="9"/>
      <c r="L418" s="9"/>
      <c r="M418" s="3"/>
      <c r="N418" s="3"/>
      <c r="O418" s="8"/>
      <c r="P418" s="8"/>
      <c r="Q418" s="3"/>
      <c r="R418" s="3"/>
      <c r="S418" s="3"/>
      <c r="T418" s="7"/>
      <c r="U418" s="7"/>
      <c r="V418" s="7" t="s">
        <v>0</v>
      </c>
      <c r="W418" s="4"/>
      <c r="X418" s="8"/>
    </row>
    <row r="419" spans="1:37">
      <c r="D419" s="2" t="s">
        <v>643</v>
      </c>
      <c r="E419" s="3"/>
      <c r="F419" s="8"/>
      <c r="G419" s="6"/>
      <c r="H419" s="6"/>
      <c r="I419" s="6"/>
      <c r="J419" s="6"/>
      <c r="K419" s="9"/>
      <c r="L419" s="9"/>
      <c r="M419" s="3"/>
      <c r="N419" s="3"/>
      <c r="O419" s="8"/>
      <c r="P419" s="8"/>
      <c r="Q419" s="3"/>
      <c r="R419" s="3"/>
      <c r="S419" s="3"/>
      <c r="T419" s="7"/>
      <c r="U419" s="7"/>
      <c r="V419" s="7" t="s">
        <v>0</v>
      </c>
      <c r="W419" s="4"/>
      <c r="X419" s="8"/>
    </row>
    <row r="420" spans="1:37" ht="20.399999999999999">
      <c r="D420" s="2" t="s">
        <v>644</v>
      </c>
      <c r="E420" s="3"/>
      <c r="F420" s="8"/>
      <c r="G420" s="6"/>
      <c r="H420" s="6"/>
      <c r="I420" s="6"/>
      <c r="J420" s="6"/>
      <c r="K420" s="9"/>
      <c r="L420" s="9"/>
      <c r="M420" s="3"/>
      <c r="N420" s="3"/>
      <c r="O420" s="8"/>
      <c r="P420" s="8"/>
      <c r="Q420" s="3"/>
      <c r="R420" s="3"/>
      <c r="S420" s="3"/>
      <c r="T420" s="7"/>
      <c r="U420" s="7"/>
      <c r="V420" s="7" t="s">
        <v>0</v>
      </c>
      <c r="W420" s="4"/>
      <c r="X420" s="8"/>
    </row>
    <row r="421" spans="1:37">
      <c r="D421" s="2" t="s">
        <v>645</v>
      </c>
      <c r="E421" s="3"/>
      <c r="F421" s="8"/>
      <c r="G421" s="6"/>
      <c r="H421" s="6"/>
      <c r="I421" s="6"/>
      <c r="J421" s="6"/>
      <c r="K421" s="9"/>
      <c r="L421" s="9"/>
      <c r="M421" s="3"/>
      <c r="N421" s="3"/>
      <c r="O421" s="8"/>
      <c r="P421" s="8"/>
      <c r="Q421" s="3"/>
      <c r="R421" s="3"/>
      <c r="S421" s="3"/>
      <c r="T421" s="7"/>
      <c r="U421" s="7"/>
      <c r="V421" s="7" t="s">
        <v>0</v>
      </c>
      <c r="W421" s="4"/>
      <c r="X421" s="8"/>
    </row>
    <row r="422" spans="1:37">
      <c r="A422" s="35">
        <v>89</v>
      </c>
      <c r="B422" s="36" t="s">
        <v>151</v>
      </c>
      <c r="C422" s="37" t="s">
        <v>646</v>
      </c>
      <c r="D422" s="38" t="s">
        <v>647</v>
      </c>
      <c r="E422" s="39">
        <v>23.427</v>
      </c>
      <c r="F422" s="40" t="s">
        <v>88</v>
      </c>
      <c r="H422" s="41">
        <f>ROUND(E422*G422,2)</f>
        <v>0</v>
      </c>
      <c r="J422" s="41">
        <f>ROUND(E422*G422,2)</f>
        <v>0</v>
      </c>
      <c r="K422" s="42">
        <v>2.42103</v>
      </c>
      <c r="L422" s="42">
        <f>E422*K422</f>
        <v>56.717469809999997</v>
      </c>
      <c r="N422" s="39">
        <f>E422*M422</f>
        <v>0</v>
      </c>
      <c r="P422" s="40" t="s">
        <v>89</v>
      </c>
      <c r="V422" s="43" t="s">
        <v>69</v>
      </c>
      <c r="X422" s="37" t="s">
        <v>648</v>
      </c>
      <c r="Y422" s="37" t="s">
        <v>646</v>
      </c>
      <c r="Z422" s="40" t="s">
        <v>155</v>
      </c>
      <c r="AJ422" s="14" t="s">
        <v>92</v>
      </c>
      <c r="AK422" s="14" t="s">
        <v>93</v>
      </c>
    </row>
    <row r="423" spans="1:37">
      <c r="D423" s="5" t="s">
        <v>649</v>
      </c>
      <c r="E423" s="3"/>
      <c r="F423" s="8"/>
      <c r="G423" s="6"/>
      <c r="H423" s="6"/>
      <c r="I423" s="6"/>
      <c r="J423" s="6"/>
      <c r="K423" s="9"/>
      <c r="L423" s="9"/>
      <c r="M423" s="3"/>
      <c r="N423" s="3"/>
      <c r="O423" s="8"/>
      <c r="P423" s="8"/>
      <c r="Q423" s="3"/>
      <c r="R423" s="3"/>
      <c r="S423" s="3"/>
      <c r="T423" s="7"/>
      <c r="U423" s="7"/>
      <c r="V423" s="7" t="s">
        <v>0</v>
      </c>
      <c r="W423" s="4"/>
      <c r="X423" s="8"/>
    </row>
    <row r="424" spans="1:37">
      <c r="D424" s="5" t="s">
        <v>650</v>
      </c>
      <c r="E424" s="3"/>
      <c r="F424" s="8"/>
      <c r="G424" s="6"/>
      <c r="H424" s="6"/>
      <c r="I424" s="6"/>
      <c r="J424" s="6"/>
      <c r="K424" s="9"/>
      <c r="L424" s="9"/>
      <c r="M424" s="3"/>
      <c r="N424" s="3"/>
      <c r="O424" s="8"/>
      <c r="P424" s="8"/>
      <c r="Q424" s="3"/>
      <c r="R424" s="3"/>
      <c r="S424" s="3"/>
      <c r="T424" s="7"/>
      <c r="U424" s="7"/>
      <c r="V424" s="7" t="s">
        <v>0</v>
      </c>
      <c r="W424" s="4"/>
      <c r="X424" s="8"/>
    </row>
    <row r="425" spans="1:37">
      <c r="A425" s="35">
        <v>90</v>
      </c>
      <c r="B425" s="36" t="s">
        <v>151</v>
      </c>
      <c r="C425" s="37" t="s">
        <v>651</v>
      </c>
      <c r="D425" s="38" t="s">
        <v>652</v>
      </c>
      <c r="E425" s="39">
        <v>38.302</v>
      </c>
      <c r="F425" s="40" t="s">
        <v>88</v>
      </c>
      <c r="H425" s="41">
        <f>ROUND(E425*G425,2)</f>
        <v>0</v>
      </c>
      <c r="J425" s="41">
        <f>ROUND(E425*G425,2)</f>
        <v>0</v>
      </c>
      <c r="K425" s="42">
        <v>2.42103</v>
      </c>
      <c r="L425" s="42">
        <f>E425*K425</f>
        <v>92.730291059999999</v>
      </c>
      <c r="N425" s="39">
        <f>E425*M425</f>
        <v>0</v>
      </c>
      <c r="P425" s="40" t="s">
        <v>89</v>
      </c>
      <c r="V425" s="43" t="s">
        <v>69</v>
      </c>
      <c r="X425" s="37" t="s">
        <v>653</v>
      </c>
      <c r="Y425" s="37" t="s">
        <v>651</v>
      </c>
      <c r="Z425" s="40" t="s">
        <v>155</v>
      </c>
      <c r="AJ425" s="14" t="s">
        <v>92</v>
      </c>
      <c r="AK425" s="14" t="s">
        <v>93</v>
      </c>
    </row>
    <row r="426" spans="1:37">
      <c r="D426" s="5" t="s">
        <v>654</v>
      </c>
      <c r="E426" s="3"/>
      <c r="F426" s="8"/>
      <c r="G426" s="6"/>
      <c r="H426" s="6"/>
      <c r="I426" s="6"/>
      <c r="J426" s="6"/>
      <c r="K426" s="9"/>
      <c r="L426" s="9"/>
      <c r="M426" s="3"/>
      <c r="N426" s="3"/>
      <c r="O426" s="8"/>
      <c r="P426" s="8"/>
      <c r="Q426" s="3"/>
      <c r="R426" s="3"/>
      <c r="S426" s="3"/>
      <c r="T426" s="7"/>
      <c r="U426" s="7"/>
      <c r="V426" s="7" t="s">
        <v>0</v>
      </c>
      <c r="W426" s="4"/>
      <c r="X426" s="8"/>
    </row>
    <row r="427" spans="1:37">
      <c r="D427" s="2" t="s">
        <v>655</v>
      </c>
      <c r="E427" s="3"/>
      <c r="F427" s="8"/>
      <c r="G427" s="6"/>
      <c r="H427" s="6"/>
      <c r="I427" s="6"/>
      <c r="J427" s="6"/>
      <c r="K427" s="9"/>
      <c r="L427" s="9"/>
      <c r="M427" s="3"/>
      <c r="N427" s="3"/>
      <c r="O427" s="8"/>
      <c r="P427" s="8"/>
      <c r="Q427" s="3"/>
      <c r="R427" s="3"/>
      <c r="S427" s="3"/>
      <c r="T427" s="7"/>
      <c r="U427" s="7"/>
      <c r="V427" s="7" t="s">
        <v>0</v>
      </c>
      <c r="W427" s="4"/>
      <c r="X427" s="8"/>
    </row>
    <row r="428" spans="1:37" ht="20.399999999999999">
      <c r="A428" s="35">
        <v>91</v>
      </c>
      <c r="B428" s="36" t="s">
        <v>151</v>
      </c>
      <c r="C428" s="37" t="s">
        <v>656</v>
      </c>
      <c r="D428" s="38" t="s">
        <v>657</v>
      </c>
      <c r="E428" s="39">
        <v>14.385999999999999</v>
      </c>
      <c r="F428" s="40" t="s">
        <v>88</v>
      </c>
      <c r="H428" s="41">
        <f>ROUND(E428*G428,2)</f>
        <v>0</v>
      </c>
      <c r="J428" s="41">
        <f>ROUND(E428*G428,2)</f>
        <v>0</v>
      </c>
      <c r="K428" s="42">
        <v>2.42103</v>
      </c>
      <c r="L428" s="42">
        <f>E428*K428</f>
        <v>34.828937580000002</v>
      </c>
      <c r="N428" s="39">
        <f>E428*M428</f>
        <v>0</v>
      </c>
      <c r="P428" s="40" t="s">
        <v>89</v>
      </c>
      <c r="V428" s="43" t="s">
        <v>69</v>
      </c>
      <c r="X428" s="37" t="s">
        <v>653</v>
      </c>
      <c r="Y428" s="37" t="s">
        <v>656</v>
      </c>
      <c r="Z428" s="40" t="s">
        <v>155</v>
      </c>
      <c r="AJ428" s="14" t="s">
        <v>92</v>
      </c>
      <c r="AK428" s="14" t="s">
        <v>93</v>
      </c>
    </row>
    <row r="429" spans="1:37">
      <c r="D429" s="5" t="s">
        <v>658</v>
      </c>
      <c r="E429" s="3"/>
      <c r="F429" s="8"/>
      <c r="G429" s="6"/>
      <c r="H429" s="6"/>
      <c r="I429" s="6"/>
      <c r="J429" s="6"/>
      <c r="K429" s="9"/>
      <c r="L429" s="9"/>
      <c r="M429" s="3"/>
      <c r="N429" s="3"/>
      <c r="O429" s="8"/>
      <c r="P429" s="8"/>
      <c r="Q429" s="3"/>
      <c r="R429" s="3"/>
      <c r="S429" s="3"/>
      <c r="T429" s="7"/>
      <c r="U429" s="7"/>
      <c r="V429" s="7" t="s">
        <v>0</v>
      </c>
      <c r="W429" s="4"/>
      <c r="X429" s="8"/>
    </row>
    <row r="430" spans="1:37">
      <c r="D430" s="2" t="s">
        <v>659</v>
      </c>
      <c r="E430" s="3"/>
      <c r="F430" s="8"/>
      <c r="G430" s="6"/>
      <c r="H430" s="6"/>
      <c r="I430" s="6"/>
      <c r="J430" s="6"/>
      <c r="K430" s="9"/>
      <c r="L430" s="9"/>
      <c r="M430" s="3"/>
      <c r="N430" s="3"/>
      <c r="O430" s="8"/>
      <c r="P430" s="8"/>
      <c r="Q430" s="3"/>
      <c r="R430" s="3"/>
      <c r="S430" s="3"/>
      <c r="T430" s="7"/>
      <c r="U430" s="7"/>
      <c r="V430" s="7" t="s">
        <v>0</v>
      </c>
      <c r="W430" s="4"/>
      <c r="X430" s="8"/>
    </row>
    <row r="431" spans="1:37">
      <c r="D431" s="5" t="s">
        <v>660</v>
      </c>
      <c r="E431" s="3"/>
      <c r="F431" s="8"/>
      <c r="G431" s="6"/>
      <c r="H431" s="6"/>
      <c r="I431" s="6"/>
      <c r="J431" s="6"/>
      <c r="K431" s="9"/>
      <c r="L431" s="9"/>
      <c r="M431" s="3"/>
      <c r="N431" s="3"/>
      <c r="O431" s="8"/>
      <c r="P431" s="8"/>
      <c r="Q431" s="3"/>
      <c r="R431" s="3"/>
      <c r="S431" s="3"/>
      <c r="T431" s="7"/>
      <c r="U431" s="7"/>
      <c r="V431" s="7" t="s">
        <v>0</v>
      </c>
      <c r="W431" s="4"/>
      <c r="X431" s="8"/>
    </row>
    <row r="432" spans="1:37">
      <c r="D432" s="5" t="s">
        <v>661</v>
      </c>
      <c r="E432" s="3"/>
      <c r="F432" s="8"/>
      <c r="G432" s="6"/>
      <c r="H432" s="6"/>
      <c r="I432" s="6"/>
      <c r="J432" s="6"/>
      <c r="K432" s="9"/>
      <c r="L432" s="9"/>
      <c r="M432" s="3"/>
      <c r="N432" s="3"/>
      <c r="O432" s="8"/>
      <c r="P432" s="8"/>
      <c r="Q432" s="3"/>
      <c r="R432" s="3"/>
      <c r="S432" s="3"/>
      <c r="T432" s="7"/>
      <c r="U432" s="7"/>
      <c r="V432" s="7" t="s">
        <v>0</v>
      </c>
      <c r="W432" s="4"/>
      <c r="X432" s="8"/>
    </row>
    <row r="433" spans="1:37">
      <c r="D433" s="5" t="s">
        <v>111</v>
      </c>
      <c r="E433" s="3"/>
      <c r="F433" s="8"/>
      <c r="G433" s="6"/>
      <c r="H433" s="6"/>
      <c r="I433" s="6"/>
      <c r="J433" s="6"/>
      <c r="K433" s="9"/>
      <c r="L433" s="9"/>
      <c r="M433" s="3"/>
      <c r="N433" s="3"/>
      <c r="O433" s="8"/>
      <c r="P433" s="8"/>
      <c r="Q433" s="3"/>
      <c r="R433" s="3"/>
      <c r="S433" s="3"/>
      <c r="T433" s="7"/>
      <c r="U433" s="7"/>
      <c r="V433" s="7" t="s">
        <v>0</v>
      </c>
      <c r="W433" s="4"/>
      <c r="X433" s="8"/>
    </row>
    <row r="434" spans="1:37">
      <c r="D434" s="2" t="s">
        <v>662</v>
      </c>
      <c r="E434" s="3"/>
      <c r="F434" s="8"/>
      <c r="G434" s="6"/>
      <c r="H434" s="6"/>
      <c r="I434" s="6"/>
      <c r="J434" s="6"/>
      <c r="K434" s="9"/>
      <c r="L434" s="9"/>
      <c r="M434" s="3"/>
      <c r="N434" s="3"/>
      <c r="O434" s="8"/>
      <c r="P434" s="8"/>
      <c r="Q434" s="3"/>
      <c r="R434" s="3"/>
      <c r="S434" s="3"/>
      <c r="T434" s="7"/>
      <c r="U434" s="7"/>
      <c r="V434" s="7" t="s">
        <v>0</v>
      </c>
      <c r="W434" s="4"/>
      <c r="X434" s="8"/>
    </row>
    <row r="435" spans="1:37" ht="20.399999999999999">
      <c r="A435" s="35">
        <v>92</v>
      </c>
      <c r="B435" s="36" t="s">
        <v>151</v>
      </c>
      <c r="C435" s="37" t="s">
        <v>663</v>
      </c>
      <c r="D435" s="38" t="s">
        <v>664</v>
      </c>
      <c r="E435" s="39">
        <v>52.688000000000002</v>
      </c>
      <c r="F435" s="40" t="s">
        <v>88</v>
      </c>
      <c r="H435" s="41">
        <f>ROUND(E435*G435,2)</f>
        <v>0</v>
      </c>
      <c r="J435" s="41">
        <f>ROUND(E435*G435,2)</f>
        <v>0</v>
      </c>
      <c r="L435" s="42">
        <f>E435*K435</f>
        <v>0</v>
      </c>
      <c r="N435" s="39">
        <f>E435*M435</f>
        <v>0</v>
      </c>
      <c r="P435" s="40" t="s">
        <v>89</v>
      </c>
      <c r="V435" s="43" t="s">
        <v>69</v>
      </c>
      <c r="X435" s="37" t="s">
        <v>665</v>
      </c>
      <c r="Y435" s="37" t="s">
        <v>663</v>
      </c>
      <c r="Z435" s="40" t="s">
        <v>155</v>
      </c>
      <c r="AJ435" s="14" t="s">
        <v>92</v>
      </c>
      <c r="AK435" s="14" t="s">
        <v>93</v>
      </c>
    </row>
    <row r="436" spans="1:37">
      <c r="D436" s="2" t="s">
        <v>666</v>
      </c>
      <c r="E436" s="3"/>
      <c r="F436" s="8"/>
      <c r="G436" s="6"/>
      <c r="H436" s="6"/>
      <c r="I436" s="6"/>
      <c r="J436" s="6"/>
      <c r="K436" s="9"/>
      <c r="L436" s="9"/>
      <c r="M436" s="3"/>
      <c r="N436" s="3"/>
      <c r="O436" s="8"/>
      <c r="P436" s="8"/>
      <c r="Q436" s="3"/>
      <c r="R436" s="3"/>
      <c r="S436" s="3"/>
      <c r="T436" s="7"/>
      <c r="U436" s="7"/>
      <c r="V436" s="7" t="s">
        <v>0</v>
      </c>
      <c r="W436" s="4"/>
      <c r="X436" s="8"/>
    </row>
    <row r="437" spans="1:37">
      <c r="A437" s="35">
        <v>93</v>
      </c>
      <c r="B437" s="36" t="s">
        <v>151</v>
      </c>
      <c r="C437" s="37" t="s">
        <v>667</v>
      </c>
      <c r="D437" s="38" t="s">
        <v>668</v>
      </c>
      <c r="E437" s="39">
        <v>90.42</v>
      </c>
      <c r="F437" s="40" t="s">
        <v>163</v>
      </c>
      <c r="H437" s="41">
        <f>ROUND(E437*G437,2)</f>
        <v>0</v>
      </c>
      <c r="J437" s="41">
        <f>ROUND(E437*G437,2)</f>
        <v>0</v>
      </c>
      <c r="K437" s="42">
        <v>0.16782</v>
      </c>
      <c r="L437" s="42">
        <f>E437*K437</f>
        <v>15.174284399999999</v>
      </c>
      <c r="N437" s="39">
        <f>E437*M437</f>
        <v>0</v>
      </c>
      <c r="P437" s="40" t="s">
        <v>89</v>
      </c>
      <c r="V437" s="43" t="s">
        <v>69</v>
      </c>
      <c r="X437" s="37" t="s">
        <v>669</v>
      </c>
      <c r="Y437" s="37" t="s">
        <v>667</v>
      </c>
      <c r="Z437" s="40" t="s">
        <v>155</v>
      </c>
      <c r="AJ437" s="14" t="s">
        <v>92</v>
      </c>
      <c r="AK437" s="14" t="s">
        <v>93</v>
      </c>
    </row>
    <row r="438" spans="1:37">
      <c r="D438" s="5" t="s">
        <v>670</v>
      </c>
      <c r="E438" s="3"/>
      <c r="F438" s="8"/>
      <c r="G438" s="6"/>
      <c r="H438" s="6"/>
      <c r="I438" s="6"/>
      <c r="J438" s="6"/>
      <c r="K438" s="9"/>
      <c r="L438" s="9"/>
      <c r="M438" s="3"/>
      <c r="N438" s="3"/>
      <c r="O438" s="8"/>
      <c r="P438" s="8"/>
      <c r="Q438" s="3"/>
      <c r="R438" s="3"/>
      <c r="S438" s="3"/>
      <c r="T438" s="7"/>
      <c r="U438" s="7"/>
      <c r="V438" s="7" t="s">
        <v>0</v>
      </c>
      <c r="W438" s="4"/>
      <c r="X438" s="8"/>
    </row>
    <row r="439" spans="1:37">
      <c r="A439" s="35">
        <v>94</v>
      </c>
      <c r="B439" s="36" t="s">
        <v>151</v>
      </c>
      <c r="C439" s="37" t="s">
        <v>671</v>
      </c>
      <c r="D439" s="38" t="s">
        <v>672</v>
      </c>
      <c r="E439" s="39">
        <v>14.315</v>
      </c>
      <c r="F439" s="40" t="s">
        <v>163</v>
      </c>
      <c r="H439" s="41">
        <f>ROUND(E439*G439,2)</f>
        <v>0</v>
      </c>
      <c r="J439" s="41">
        <f>ROUND(E439*G439,2)</f>
        <v>0</v>
      </c>
      <c r="K439" s="42">
        <v>8.6300000000000005E-3</v>
      </c>
      <c r="L439" s="42">
        <f>E439*K439</f>
        <v>0.12353845000000001</v>
      </c>
      <c r="N439" s="39">
        <f>E439*M439</f>
        <v>0</v>
      </c>
      <c r="P439" s="40" t="s">
        <v>89</v>
      </c>
      <c r="V439" s="43" t="s">
        <v>69</v>
      </c>
      <c r="X439" s="37" t="s">
        <v>673</v>
      </c>
      <c r="Y439" s="37" t="s">
        <v>671</v>
      </c>
      <c r="Z439" s="40" t="s">
        <v>155</v>
      </c>
      <c r="AJ439" s="14" t="s">
        <v>92</v>
      </c>
      <c r="AK439" s="14" t="s">
        <v>93</v>
      </c>
    </row>
    <row r="440" spans="1:37">
      <c r="D440" s="5" t="s">
        <v>674</v>
      </c>
      <c r="E440" s="3"/>
      <c r="F440" s="8"/>
      <c r="G440" s="6"/>
      <c r="H440" s="6"/>
      <c r="I440" s="6"/>
      <c r="J440" s="6"/>
      <c r="K440" s="9"/>
      <c r="L440" s="9"/>
      <c r="M440" s="3"/>
      <c r="N440" s="3"/>
      <c r="O440" s="8"/>
      <c r="P440" s="8"/>
      <c r="Q440" s="3"/>
      <c r="R440" s="3"/>
      <c r="S440" s="3"/>
      <c r="T440" s="7"/>
      <c r="U440" s="7"/>
      <c r="V440" s="7" t="s">
        <v>0</v>
      </c>
      <c r="W440" s="4"/>
      <c r="X440" s="8"/>
    </row>
    <row r="441" spans="1:37">
      <c r="D441" s="5" t="s">
        <v>675</v>
      </c>
      <c r="E441" s="3"/>
      <c r="F441" s="8"/>
      <c r="G441" s="6"/>
      <c r="H441" s="6"/>
      <c r="I441" s="6"/>
      <c r="J441" s="6"/>
      <c r="K441" s="9"/>
      <c r="L441" s="9"/>
      <c r="M441" s="3"/>
      <c r="N441" s="3"/>
      <c r="O441" s="8"/>
      <c r="P441" s="8"/>
      <c r="Q441" s="3"/>
      <c r="R441" s="3"/>
      <c r="S441" s="3"/>
      <c r="T441" s="7"/>
      <c r="U441" s="7"/>
      <c r="V441" s="7" t="s">
        <v>0</v>
      </c>
      <c r="W441" s="4"/>
      <c r="X441" s="8"/>
    </row>
    <row r="442" spans="1:37">
      <c r="D442" s="5" t="s">
        <v>676</v>
      </c>
      <c r="E442" s="3"/>
      <c r="F442" s="8"/>
      <c r="G442" s="6"/>
      <c r="H442" s="6"/>
      <c r="I442" s="6"/>
      <c r="J442" s="6"/>
      <c r="K442" s="9"/>
      <c r="L442" s="9"/>
      <c r="M442" s="3"/>
      <c r="N442" s="3"/>
      <c r="O442" s="8"/>
      <c r="P442" s="8"/>
      <c r="Q442" s="3"/>
      <c r="R442" s="3"/>
      <c r="S442" s="3"/>
      <c r="T442" s="7"/>
      <c r="U442" s="7"/>
      <c r="V442" s="7" t="s">
        <v>0</v>
      </c>
      <c r="W442" s="4"/>
      <c r="X442" s="8"/>
    </row>
    <row r="443" spans="1:37">
      <c r="A443" s="35">
        <v>95</v>
      </c>
      <c r="B443" s="36" t="s">
        <v>151</v>
      </c>
      <c r="C443" s="37" t="s">
        <v>677</v>
      </c>
      <c r="D443" s="38" t="s">
        <v>678</v>
      </c>
      <c r="E443" s="39">
        <v>14.315</v>
      </c>
      <c r="F443" s="40" t="s">
        <v>163</v>
      </c>
      <c r="H443" s="41">
        <f>ROUND(E443*G443,2)</f>
        <v>0</v>
      </c>
      <c r="J443" s="41">
        <f>ROUND(E443*G443,2)</f>
        <v>0</v>
      </c>
      <c r="L443" s="42">
        <f>E443*K443</f>
        <v>0</v>
      </c>
      <c r="N443" s="39">
        <f>E443*M443</f>
        <v>0</v>
      </c>
      <c r="P443" s="40" t="s">
        <v>89</v>
      </c>
      <c r="V443" s="43" t="s">
        <v>69</v>
      </c>
      <c r="X443" s="37" t="s">
        <v>679</v>
      </c>
      <c r="Y443" s="37" t="s">
        <v>677</v>
      </c>
      <c r="Z443" s="40" t="s">
        <v>155</v>
      </c>
      <c r="AJ443" s="14" t="s">
        <v>92</v>
      </c>
      <c r="AK443" s="14" t="s">
        <v>93</v>
      </c>
    </row>
    <row r="444" spans="1:37">
      <c r="A444" s="35">
        <v>96</v>
      </c>
      <c r="B444" s="36" t="s">
        <v>151</v>
      </c>
      <c r="C444" s="37" t="s">
        <v>680</v>
      </c>
      <c r="D444" s="38" t="s">
        <v>681</v>
      </c>
      <c r="E444" s="39">
        <v>0.875</v>
      </c>
      <c r="F444" s="40" t="s">
        <v>172</v>
      </c>
      <c r="H444" s="41">
        <f>ROUND(E444*G444,2)</f>
        <v>0</v>
      </c>
      <c r="J444" s="41">
        <f>ROUND(E444*G444,2)</f>
        <v>0</v>
      </c>
      <c r="K444" s="42">
        <v>0.98900999999999994</v>
      </c>
      <c r="L444" s="42">
        <f>E444*K444</f>
        <v>0.8653837499999999</v>
      </c>
      <c r="N444" s="39">
        <f>E444*M444</f>
        <v>0</v>
      </c>
      <c r="P444" s="40" t="s">
        <v>89</v>
      </c>
      <c r="V444" s="43" t="s">
        <v>69</v>
      </c>
      <c r="X444" s="37" t="s">
        <v>682</v>
      </c>
      <c r="Y444" s="37" t="s">
        <v>680</v>
      </c>
      <c r="Z444" s="40" t="s">
        <v>155</v>
      </c>
      <c r="AJ444" s="14" t="s">
        <v>92</v>
      </c>
      <c r="AK444" s="14" t="s">
        <v>93</v>
      </c>
    </row>
    <row r="445" spans="1:37">
      <c r="D445" s="5" t="s">
        <v>683</v>
      </c>
      <c r="E445" s="3"/>
      <c r="F445" s="8"/>
      <c r="G445" s="6"/>
      <c r="H445" s="6"/>
      <c r="I445" s="6"/>
      <c r="J445" s="6"/>
      <c r="K445" s="9"/>
      <c r="L445" s="9"/>
      <c r="M445" s="3"/>
      <c r="N445" s="3"/>
      <c r="O445" s="8"/>
      <c r="P445" s="8"/>
      <c r="Q445" s="3"/>
      <c r="R445" s="3"/>
      <c r="S445" s="3"/>
      <c r="T445" s="7"/>
      <c r="U445" s="7"/>
      <c r="V445" s="7" t="s">
        <v>0</v>
      </c>
      <c r="W445" s="4"/>
      <c r="X445" s="8"/>
    </row>
    <row r="446" spans="1:37">
      <c r="D446" s="5" t="s">
        <v>684</v>
      </c>
      <c r="E446" s="3"/>
      <c r="F446" s="8"/>
      <c r="G446" s="6"/>
      <c r="H446" s="6"/>
      <c r="I446" s="6"/>
      <c r="J446" s="6"/>
      <c r="K446" s="9"/>
      <c r="L446" s="9"/>
      <c r="M446" s="3"/>
      <c r="N446" s="3"/>
      <c r="O446" s="8"/>
      <c r="P446" s="8"/>
      <c r="Q446" s="3"/>
      <c r="R446" s="3"/>
      <c r="S446" s="3"/>
      <c r="T446" s="7"/>
      <c r="U446" s="7"/>
      <c r="V446" s="7" t="s">
        <v>0</v>
      </c>
      <c r="W446" s="4"/>
      <c r="X446" s="8"/>
    </row>
    <row r="447" spans="1:37">
      <c r="D447" s="5" t="s">
        <v>685</v>
      </c>
      <c r="E447" s="3"/>
      <c r="F447" s="8"/>
      <c r="G447" s="6"/>
      <c r="H447" s="6"/>
      <c r="I447" s="6"/>
      <c r="J447" s="6"/>
      <c r="K447" s="9"/>
      <c r="L447" s="9"/>
      <c r="M447" s="3"/>
      <c r="N447" s="3"/>
      <c r="O447" s="8"/>
      <c r="P447" s="8"/>
      <c r="Q447" s="3"/>
      <c r="R447" s="3"/>
      <c r="S447" s="3"/>
      <c r="T447" s="7"/>
      <c r="U447" s="7"/>
      <c r="V447" s="7" t="s">
        <v>0</v>
      </c>
      <c r="W447" s="4"/>
      <c r="X447" s="8"/>
    </row>
    <row r="448" spans="1:37">
      <c r="A448" s="35">
        <v>97</v>
      </c>
      <c r="B448" s="36" t="s">
        <v>151</v>
      </c>
      <c r="C448" s="37" t="s">
        <v>686</v>
      </c>
      <c r="D448" s="38" t="s">
        <v>687</v>
      </c>
      <c r="E448" s="39">
        <v>43.981000000000002</v>
      </c>
      <c r="F448" s="40" t="s">
        <v>88</v>
      </c>
      <c r="H448" s="41">
        <f>ROUND(E448*G448,2)</f>
        <v>0</v>
      </c>
      <c r="J448" s="41">
        <f>ROUND(E448*G448,2)</f>
        <v>0</v>
      </c>
      <c r="K448" s="42">
        <v>1.837</v>
      </c>
      <c r="L448" s="42">
        <f>E448*K448</f>
        <v>80.793097000000003</v>
      </c>
      <c r="N448" s="39">
        <f>E448*M448</f>
        <v>0</v>
      </c>
      <c r="P448" s="40" t="s">
        <v>89</v>
      </c>
      <c r="V448" s="43" t="s">
        <v>69</v>
      </c>
      <c r="X448" s="37" t="s">
        <v>688</v>
      </c>
      <c r="Y448" s="37" t="s">
        <v>686</v>
      </c>
      <c r="Z448" s="40" t="s">
        <v>191</v>
      </c>
      <c r="AJ448" s="14" t="s">
        <v>92</v>
      </c>
      <c r="AK448" s="14" t="s">
        <v>93</v>
      </c>
    </row>
    <row r="449" spans="1:37">
      <c r="D449" s="5" t="s">
        <v>689</v>
      </c>
      <c r="E449" s="3"/>
      <c r="F449" s="8"/>
      <c r="G449" s="6"/>
      <c r="H449" s="6"/>
      <c r="I449" s="6"/>
      <c r="J449" s="6"/>
      <c r="K449" s="9"/>
      <c r="L449" s="9"/>
      <c r="M449" s="3"/>
      <c r="N449" s="3"/>
      <c r="O449" s="8"/>
      <c r="P449" s="8"/>
      <c r="Q449" s="3"/>
      <c r="R449" s="3"/>
      <c r="S449" s="3"/>
      <c r="T449" s="7"/>
      <c r="U449" s="7"/>
      <c r="V449" s="7" t="s">
        <v>0</v>
      </c>
      <c r="W449" s="4"/>
      <c r="X449" s="8"/>
    </row>
    <row r="450" spans="1:37" ht="20.399999999999999">
      <c r="D450" s="2" t="s">
        <v>690</v>
      </c>
      <c r="E450" s="3"/>
      <c r="F450" s="8"/>
      <c r="G450" s="6"/>
      <c r="H450" s="6"/>
      <c r="I450" s="6"/>
      <c r="J450" s="6"/>
      <c r="K450" s="9"/>
      <c r="L450" s="9"/>
      <c r="M450" s="3"/>
      <c r="N450" s="3"/>
      <c r="O450" s="8"/>
      <c r="P450" s="8"/>
      <c r="Q450" s="3"/>
      <c r="R450" s="3"/>
      <c r="S450" s="3"/>
      <c r="T450" s="7"/>
      <c r="U450" s="7"/>
      <c r="V450" s="7" t="s">
        <v>0</v>
      </c>
      <c r="W450" s="4"/>
      <c r="X450" s="8"/>
    </row>
    <row r="451" spans="1:37">
      <c r="D451" s="2" t="s">
        <v>691</v>
      </c>
      <c r="E451" s="3"/>
      <c r="F451" s="8"/>
      <c r="G451" s="6"/>
      <c r="H451" s="6"/>
      <c r="I451" s="6"/>
      <c r="J451" s="6"/>
      <c r="K451" s="9"/>
      <c r="L451" s="9"/>
      <c r="M451" s="3"/>
      <c r="N451" s="3"/>
      <c r="O451" s="8"/>
      <c r="P451" s="8"/>
      <c r="Q451" s="3"/>
      <c r="R451" s="3"/>
      <c r="S451" s="3"/>
      <c r="T451" s="7"/>
      <c r="U451" s="7"/>
      <c r="V451" s="7" t="s">
        <v>0</v>
      </c>
      <c r="W451" s="4"/>
      <c r="X451" s="8"/>
    </row>
    <row r="452" spans="1:37">
      <c r="D452" s="5" t="s">
        <v>692</v>
      </c>
      <c r="E452" s="3"/>
      <c r="F452" s="8"/>
      <c r="G452" s="6"/>
      <c r="H452" s="6"/>
      <c r="I452" s="6"/>
      <c r="J452" s="6"/>
      <c r="K452" s="9"/>
      <c r="L452" s="9"/>
      <c r="M452" s="3"/>
      <c r="N452" s="3"/>
      <c r="O452" s="8"/>
      <c r="P452" s="8"/>
      <c r="Q452" s="3"/>
      <c r="R452" s="3"/>
      <c r="S452" s="3"/>
      <c r="T452" s="7"/>
      <c r="U452" s="7"/>
      <c r="V452" s="7" t="s">
        <v>0</v>
      </c>
      <c r="W452" s="4"/>
      <c r="X452" s="8"/>
    </row>
    <row r="453" spans="1:37">
      <c r="D453" s="5" t="s">
        <v>693</v>
      </c>
      <c r="E453" s="3"/>
      <c r="F453" s="8"/>
      <c r="G453" s="6"/>
      <c r="H453" s="6"/>
      <c r="I453" s="6"/>
      <c r="J453" s="6"/>
      <c r="K453" s="9"/>
      <c r="L453" s="9"/>
      <c r="M453" s="3"/>
      <c r="N453" s="3"/>
      <c r="O453" s="8"/>
      <c r="P453" s="8"/>
      <c r="Q453" s="3"/>
      <c r="R453" s="3"/>
      <c r="S453" s="3"/>
      <c r="T453" s="7"/>
      <c r="U453" s="7"/>
      <c r="V453" s="7" t="s">
        <v>0</v>
      </c>
      <c r="W453" s="4"/>
      <c r="X453" s="8"/>
    </row>
    <row r="454" spans="1:37">
      <c r="A454" s="35">
        <v>98</v>
      </c>
      <c r="B454" s="36" t="s">
        <v>151</v>
      </c>
      <c r="C454" s="37" t="s">
        <v>694</v>
      </c>
      <c r="D454" s="38" t="s">
        <v>695</v>
      </c>
      <c r="E454" s="39">
        <v>788.98</v>
      </c>
      <c r="F454" s="40" t="s">
        <v>163</v>
      </c>
      <c r="H454" s="41">
        <f>ROUND(E454*G454,2)</f>
        <v>0</v>
      </c>
      <c r="J454" s="41">
        <f>ROUND(E454*G454,2)</f>
        <v>0</v>
      </c>
      <c r="K454" s="42">
        <v>8.0000000000000007E-5</v>
      </c>
      <c r="L454" s="42">
        <f>E454*K454</f>
        <v>6.3118400000000005E-2</v>
      </c>
      <c r="N454" s="39">
        <f>E454*M454</f>
        <v>0</v>
      </c>
      <c r="P454" s="40" t="s">
        <v>89</v>
      </c>
      <c r="V454" s="43" t="s">
        <v>69</v>
      </c>
      <c r="X454" s="37" t="s">
        <v>696</v>
      </c>
      <c r="Y454" s="37" t="s">
        <v>694</v>
      </c>
      <c r="Z454" s="40" t="s">
        <v>155</v>
      </c>
      <c r="AJ454" s="14" t="s">
        <v>92</v>
      </c>
      <c r="AK454" s="14" t="s">
        <v>93</v>
      </c>
    </row>
    <row r="455" spans="1:37">
      <c r="D455" s="5" t="s">
        <v>697</v>
      </c>
      <c r="E455" s="3"/>
      <c r="F455" s="8"/>
      <c r="G455" s="6"/>
      <c r="H455" s="6"/>
      <c r="I455" s="6"/>
      <c r="J455" s="6"/>
      <c r="K455" s="9"/>
      <c r="L455" s="9"/>
      <c r="M455" s="3"/>
      <c r="N455" s="3"/>
      <c r="O455" s="8"/>
      <c r="P455" s="8"/>
      <c r="Q455" s="3"/>
      <c r="R455" s="3"/>
      <c r="S455" s="3"/>
      <c r="T455" s="7"/>
      <c r="U455" s="7"/>
      <c r="V455" s="7" t="s">
        <v>0</v>
      </c>
      <c r="W455" s="4"/>
      <c r="X455" s="8"/>
    </row>
    <row r="456" spans="1:37" ht="20.399999999999999">
      <c r="D456" s="2" t="s">
        <v>698</v>
      </c>
      <c r="E456" s="3"/>
      <c r="F456" s="8"/>
      <c r="G456" s="6"/>
      <c r="H456" s="6"/>
      <c r="I456" s="6"/>
      <c r="J456" s="6"/>
      <c r="K456" s="9"/>
      <c r="L456" s="9"/>
      <c r="M456" s="3"/>
      <c r="N456" s="3"/>
      <c r="O456" s="8"/>
      <c r="P456" s="8"/>
      <c r="Q456" s="3"/>
      <c r="R456" s="3"/>
      <c r="S456" s="3"/>
      <c r="T456" s="7"/>
      <c r="U456" s="7"/>
      <c r="V456" s="7" t="s">
        <v>0</v>
      </c>
      <c r="W456" s="4"/>
      <c r="X456" s="8"/>
    </row>
    <row r="457" spans="1:37">
      <c r="A457" s="35">
        <v>99</v>
      </c>
      <c r="B457" s="36" t="s">
        <v>151</v>
      </c>
      <c r="C457" s="37" t="s">
        <v>699</v>
      </c>
      <c r="D457" s="38" t="s">
        <v>700</v>
      </c>
      <c r="E457" s="39">
        <v>90.42</v>
      </c>
      <c r="F457" s="40" t="s">
        <v>163</v>
      </c>
      <c r="H457" s="41">
        <f>ROUND(E457*G457,2)</f>
        <v>0</v>
      </c>
      <c r="J457" s="41">
        <f>ROUND(E457*G457,2)</f>
        <v>0</v>
      </c>
      <c r="K457" s="42">
        <v>4.0000000000000002E-4</v>
      </c>
      <c r="L457" s="42">
        <f>E457*K457</f>
        <v>3.6168000000000006E-2</v>
      </c>
      <c r="N457" s="39">
        <f>E457*M457</f>
        <v>0</v>
      </c>
      <c r="P457" s="40" t="s">
        <v>89</v>
      </c>
      <c r="V457" s="43" t="s">
        <v>69</v>
      </c>
      <c r="X457" s="37" t="s">
        <v>701</v>
      </c>
      <c r="Y457" s="37" t="s">
        <v>699</v>
      </c>
      <c r="Z457" s="40" t="s">
        <v>155</v>
      </c>
      <c r="AJ457" s="14" t="s">
        <v>92</v>
      </c>
      <c r="AK457" s="14" t="s">
        <v>93</v>
      </c>
    </row>
    <row r="458" spans="1:37">
      <c r="D458" s="5" t="s">
        <v>670</v>
      </c>
      <c r="E458" s="3"/>
      <c r="F458" s="8"/>
      <c r="G458" s="6"/>
      <c r="H458" s="6"/>
      <c r="I458" s="6"/>
      <c r="J458" s="6"/>
      <c r="K458" s="9"/>
      <c r="L458" s="9"/>
      <c r="M458" s="3"/>
      <c r="N458" s="3"/>
      <c r="O458" s="8"/>
      <c r="P458" s="8"/>
      <c r="Q458" s="3"/>
      <c r="R458" s="3"/>
      <c r="S458" s="3"/>
      <c r="T458" s="7"/>
      <c r="U458" s="7"/>
      <c r="V458" s="7" t="s">
        <v>0</v>
      </c>
      <c r="W458" s="4"/>
      <c r="X458" s="8"/>
    </row>
    <row r="459" spans="1:37" ht="20.399999999999999">
      <c r="A459" s="35">
        <v>100</v>
      </c>
      <c r="B459" s="36" t="s">
        <v>151</v>
      </c>
      <c r="C459" s="37" t="s">
        <v>702</v>
      </c>
      <c r="D459" s="38" t="s">
        <v>703</v>
      </c>
      <c r="E459" s="39">
        <v>345.98</v>
      </c>
      <c r="F459" s="40" t="s">
        <v>163</v>
      </c>
      <c r="H459" s="41">
        <f>ROUND(E459*G459,2)</f>
        <v>0</v>
      </c>
      <c r="J459" s="41">
        <f>ROUND(E459*G459,2)</f>
        <v>0</v>
      </c>
      <c r="K459" s="42">
        <v>8.2000000000000007E-3</v>
      </c>
      <c r="L459" s="42">
        <f>E459*K459</f>
        <v>2.8370360000000003</v>
      </c>
      <c r="N459" s="39">
        <f>E459*M459</f>
        <v>0</v>
      </c>
      <c r="P459" s="40" t="s">
        <v>89</v>
      </c>
      <c r="V459" s="43" t="s">
        <v>69</v>
      </c>
      <c r="X459" s="37" t="s">
        <v>704</v>
      </c>
      <c r="Y459" s="37" t="s">
        <v>702</v>
      </c>
      <c r="Z459" s="40" t="s">
        <v>541</v>
      </c>
      <c r="AJ459" s="14" t="s">
        <v>92</v>
      </c>
      <c r="AK459" s="14" t="s">
        <v>93</v>
      </c>
    </row>
    <row r="460" spans="1:37">
      <c r="D460" s="5" t="s">
        <v>705</v>
      </c>
      <c r="E460" s="3"/>
      <c r="F460" s="8"/>
      <c r="G460" s="6"/>
      <c r="H460" s="6"/>
      <c r="I460" s="6"/>
      <c r="J460" s="6"/>
      <c r="K460" s="9"/>
      <c r="L460" s="9"/>
      <c r="M460" s="3"/>
      <c r="N460" s="3"/>
      <c r="O460" s="8"/>
      <c r="P460" s="8"/>
      <c r="Q460" s="3"/>
      <c r="R460" s="3"/>
      <c r="S460" s="3"/>
      <c r="T460" s="7"/>
      <c r="U460" s="7"/>
      <c r="V460" s="7" t="s">
        <v>0</v>
      </c>
      <c r="W460" s="4"/>
      <c r="X460" s="8"/>
    </row>
    <row r="461" spans="1:37" ht="20.399999999999999">
      <c r="A461" s="35">
        <v>101</v>
      </c>
      <c r="B461" s="36" t="s">
        <v>151</v>
      </c>
      <c r="C461" s="37" t="s">
        <v>706</v>
      </c>
      <c r="D461" s="38" t="s">
        <v>707</v>
      </c>
      <c r="E461" s="39">
        <v>46.69</v>
      </c>
      <c r="F461" s="40" t="s">
        <v>163</v>
      </c>
      <c r="H461" s="41">
        <f>ROUND(E461*G461,2)</f>
        <v>0</v>
      </c>
      <c r="J461" s="41">
        <f>ROUND(E461*G461,2)</f>
        <v>0</v>
      </c>
      <c r="K461" s="42">
        <v>5.8E-4</v>
      </c>
      <c r="L461" s="42">
        <f>E461*K461</f>
        <v>2.7080199999999999E-2</v>
      </c>
      <c r="N461" s="39">
        <f>E461*M461</f>
        <v>0</v>
      </c>
      <c r="P461" s="40" t="s">
        <v>89</v>
      </c>
      <c r="V461" s="43" t="s">
        <v>69</v>
      </c>
      <c r="X461" s="37" t="s">
        <v>708</v>
      </c>
      <c r="Y461" s="37" t="s">
        <v>706</v>
      </c>
      <c r="Z461" s="40" t="s">
        <v>191</v>
      </c>
      <c r="AJ461" s="14" t="s">
        <v>92</v>
      </c>
      <c r="AK461" s="14" t="s">
        <v>93</v>
      </c>
    </row>
    <row r="462" spans="1:37">
      <c r="D462" s="5" t="s">
        <v>709</v>
      </c>
      <c r="E462" s="3"/>
      <c r="F462" s="8"/>
      <c r="G462" s="6"/>
      <c r="H462" s="6"/>
      <c r="I462" s="6"/>
      <c r="J462" s="6"/>
      <c r="K462" s="9"/>
      <c r="L462" s="9"/>
      <c r="M462" s="3"/>
      <c r="N462" s="3"/>
      <c r="O462" s="8"/>
      <c r="P462" s="8"/>
      <c r="Q462" s="3"/>
      <c r="R462" s="3"/>
      <c r="S462" s="3"/>
      <c r="T462" s="7"/>
      <c r="U462" s="7"/>
      <c r="V462" s="7" t="s">
        <v>0</v>
      </c>
      <c r="W462" s="4"/>
      <c r="X462" s="8"/>
    </row>
    <row r="463" spans="1:37" ht="20.399999999999999">
      <c r="A463" s="35">
        <v>102</v>
      </c>
      <c r="B463" s="36" t="s">
        <v>151</v>
      </c>
      <c r="C463" s="37" t="s">
        <v>710</v>
      </c>
      <c r="D463" s="38" t="s">
        <v>711</v>
      </c>
      <c r="E463" s="39">
        <v>485</v>
      </c>
      <c r="F463" s="40" t="s">
        <v>307</v>
      </c>
      <c r="H463" s="41">
        <f>ROUND(E463*G463,2)</f>
        <v>0</v>
      </c>
      <c r="J463" s="41">
        <f>ROUND(E463*G463,2)</f>
        <v>0</v>
      </c>
      <c r="K463" s="42">
        <v>6.0000000000000002E-5</v>
      </c>
      <c r="L463" s="42">
        <f>E463*K463</f>
        <v>2.9100000000000001E-2</v>
      </c>
      <c r="N463" s="39">
        <f>E463*M463</f>
        <v>0</v>
      </c>
      <c r="P463" s="40" t="s">
        <v>89</v>
      </c>
      <c r="V463" s="43" t="s">
        <v>69</v>
      </c>
      <c r="X463" s="37" t="s">
        <v>712</v>
      </c>
      <c r="Y463" s="37" t="s">
        <v>710</v>
      </c>
      <c r="Z463" s="40" t="s">
        <v>541</v>
      </c>
      <c r="AJ463" s="14" t="s">
        <v>92</v>
      </c>
      <c r="AK463" s="14" t="s">
        <v>93</v>
      </c>
    </row>
    <row r="464" spans="1:37">
      <c r="D464" s="5" t="s">
        <v>713</v>
      </c>
      <c r="E464" s="3"/>
      <c r="F464" s="8"/>
      <c r="G464" s="6"/>
      <c r="H464" s="6"/>
      <c r="I464" s="6"/>
      <c r="J464" s="6"/>
      <c r="K464" s="9"/>
      <c r="L464" s="9"/>
      <c r="M464" s="3"/>
      <c r="N464" s="3"/>
      <c r="O464" s="8"/>
      <c r="P464" s="8"/>
      <c r="Q464" s="3"/>
      <c r="R464" s="3"/>
      <c r="S464" s="3"/>
      <c r="T464" s="7"/>
      <c r="U464" s="7"/>
      <c r="V464" s="7" t="s">
        <v>0</v>
      </c>
      <c r="W464" s="4"/>
      <c r="X464" s="8"/>
    </row>
    <row r="465" spans="1:37" ht="20.399999999999999">
      <c r="A465" s="35">
        <v>103</v>
      </c>
      <c r="B465" s="36" t="s">
        <v>151</v>
      </c>
      <c r="C465" s="37" t="s">
        <v>714</v>
      </c>
      <c r="D465" s="38" t="s">
        <v>715</v>
      </c>
      <c r="E465" s="39">
        <v>19.440000000000001</v>
      </c>
      <c r="F465" s="40" t="s">
        <v>163</v>
      </c>
      <c r="H465" s="41">
        <f>ROUND(E465*G465,2)</f>
        <v>0</v>
      </c>
      <c r="J465" s="41">
        <f>ROUND(E465*G465,2)</f>
        <v>0</v>
      </c>
      <c r="K465" s="42">
        <v>0.1837</v>
      </c>
      <c r="L465" s="42">
        <f>E465*K465</f>
        <v>3.5711280000000003</v>
      </c>
      <c r="N465" s="39">
        <f>E465*M465</f>
        <v>0</v>
      </c>
      <c r="P465" s="40" t="s">
        <v>89</v>
      </c>
      <c r="V465" s="43" t="s">
        <v>69</v>
      </c>
      <c r="X465" s="37" t="s">
        <v>716</v>
      </c>
      <c r="Y465" s="37" t="s">
        <v>714</v>
      </c>
      <c r="Z465" s="40" t="s">
        <v>541</v>
      </c>
      <c r="AJ465" s="14" t="s">
        <v>92</v>
      </c>
      <c r="AK465" s="14" t="s">
        <v>93</v>
      </c>
    </row>
    <row r="466" spans="1:37">
      <c r="D466" s="2" t="s">
        <v>717</v>
      </c>
      <c r="E466" s="3"/>
      <c r="F466" s="8"/>
      <c r="G466" s="6"/>
      <c r="H466" s="6"/>
      <c r="I466" s="6"/>
      <c r="J466" s="6"/>
      <c r="K466" s="9"/>
      <c r="L466" s="9"/>
      <c r="M466" s="3"/>
      <c r="N466" s="3"/>
      <c r="O466" s="8"/>
      <c r="P466" s="8"/>
      <c r="Q466" s="3"/>
      <c r="R466" s="3"/>
      <c r="S466" s="3"/>
      <c r="T466" s="7"/>
      <c r="U466" s="7"/>
      <c r="V466" s="7" t="s">
        <v>0</v>
      </c>
      <c r="W466" s="4"/>
      <c r="X466" s="8"/>
    </row>
    <row r="467" spans="1:37">
      <c r="A467" s="35">
        <v>104</v>
      </c>
      <c r="B467" s="36" t="s">
        <v>151</v>
      </c>
      <c r="C467" s="37" t="s">
        <v>718</v>
      </c>
      <c r="D467" s="38" t="s">
        <v>719</v>
      </c>
      <c r="E467" s="39">
        <v>19.440000000000001</v>
      </c>
      <c r="F467" s="40" t="s">
        <v>163</v>
      </c>
      <c r="H467" s="41">
        <f>ROUND(E467*G467,2)</f>
        <v>0</v>
      </c>
      <c r="J467" s="41">
        <f>ROUND(E467*G467,2)</f>
        <v>0</v>
      </c>
      <c r="L467" s="42">
        <f>E467*K467</f>
        <v>0</v>
      </c>
      <c r="N467" s="39">
        <f>E467*M467</f>
        <v>0</v>
      </c>
      <c r="P467" s="40" t="s">
        <v>89</v>
      </c>
      <c r="V467" s="43" t="s">
        <v>69</v>
      </c>
      <c r="X467" s="37" t="s">
        <v>718</v>
      </c>
      <c r="Y467" s="37" t="s">
        <v>718</v>
      </c>
      <c r="Z467" s="40" t="s">
        <v>541</v>
      </c>
      <c r="AJ467" s="14" t="s">
        <v>92</v>
      </c>
      <c r="AK467" s="14" t="s">
        <v>93</v>
      </c>
    </row>
    <row r="468" spans="1:37" ht="20.399999999999999">
      <c r="A468" s="35">
        <v>105</v>
      </c>
      <c r="B468" s="36" t="s">
        <v>151</v>
      </c>
      <c r="C468" s="37" t="s">
        <v>720</v>
      </c>
      <c r="D468" s="38" t="s">
        <v>721</v>
      </c>
      <c r="E468" s="39">
        <v>50.6</v>
      </c>
      <c r="F468" s="40" t="s">
        <v>307</v>
      </c>
      <c r="H468" s="41">
        <f>ROUND(E468*G468,2)</f>
        <v>0</v>
      </c>
      <c r="J468" s="41">
        <f>ROUND(E468*G468,2)</f>
        <v>0</v>
      </c>
      <c r="K468" s="42">
        <v>0.1976</v>
      </c>
      <c r="L468" s="42">
        <f>E468*K468</f>
        <v>9.9985599999999994</v>
      </c>
      <c r="N468" s="39">
        <f>E468*M468</f>
        <v>0</v>
      </c>
      <c r="P468" s="40" t="s">
        <v>89</v>
      </c>
      <c r="V468" s="43" t="s">
        <v>69</v>
      </c>
      <c r="X468" s="37" t="s">
        <v>722</v>
      </c>
      <c r="Y468" s="37" t="s">
        <v>720</v>
      </c>
      <c r="Z468" s="40" t="s">
        <v>541</v>
      </c>
      <c r="AJ468" s="14" t="s">
        <v>92</v>
      </c>
      <c r="AK468" s="14" t="s">
        <v>93</v>
      </c>
    </row>
    <row r="469" spans="1:37">
      <c r="D469" s="1" t="s">
        <v>723</v>
      </c>
      <c r="E469" s="75">
        <f>J469</f>
        <v>0</v>
      </c>
      <c r="H469" s="75">
        <f>SUM(H254:H468)</f>
        <v>0</v>
      </c>
      <c r="I469" s="75">
        <f>SUM(I254:I468)</f>
        <v>0</v>
      </c>
      <c r="J469" s="75">
        <f>SUM(J254:J468)</f>
        <v>0</v>
      </c>
      <c r="L469" s="76">
        <f>SUM(L254:L468)</f>
        <v>344.61732795</v>
      </c>
      <c r="N469" s="77">
        <f>SUM(N254:N468)</f>
        <v>0</v>
      </c>
      <c r="W469" s="44">
        <f>SUM(W254:W468)</f>
        <v>0</v>
      </c>
    </row>
    <row r="471" spans="1:37">
      <c r="B471" s="37" t="s">
        <v>724</v>
      </c>
    </row>
    <row r="472" spans="1:37" ht="20.399999999999999">
      <c r="A472" s="35">
        <v>106</v>
      </c>
      <c r="B472" s="36" t="s">
        <v>725</v>
      </c>
      <c r="C472" s="37" t="s">
        <v>726</v>
      </c>
      <c r="D472" s="38" t="s">
        <v>727</v>
      </c>
      <c r="E472" s="39">
        <v>492.6</v>
      </c>
      <c r="F472" s="40" t="s">
        <v>163</v>
      </c>
      <c r="H472" s="41">
        <f>ROUND(E472*G472,2)</f>
        <v>0</v>
      </c>
      <c r="J472" s="41">
        <f>ROUND(E472*G472,2)</f>
        <v>0</v>
      </c>
      <c r="L472" s="42">
        <f>E472*K472</f>
        <v>0</v>
      </c>
      <c r="N472" s="39">
        <f>E472*M472</f>
        <v>0</v>
      </c>
      <c r="P472" s="40" t="s">
        <v>89</v>
      </c>
      <c r="V472" s="43" t="s">
        <v>69</v>
      </c>
      <c r="X472" s="37" t="s">
        <v>728</v>
      </c>
      <c r="Y472" s="37" t="s">
        <v>726</v>
      </c>
      <c r="Z472" s="40" t="s">
        <v>729</v>
      </c>
      <c r="AJ472" s="14" t="s">
        <v>92</v>
      </c>
      <c r="AK472" s="14" t="s">
        <v>93</v>
      </c>
    </row>
    <row r="473" spans="1:37">
      <c r="D473" s="2" t="s">
        <v>730</v>
      </c>
      <c r="E473" s="3"/>
      <c r="F473" s="8"/>
      <c r="G473" s="6"/>
      <c r="H473" s="6"/>
      <c r="I473" s="6"/>
      <c r="J473" s="6"/>
      <c r="K473" s="9"/>
      <c r="L473" s="9"/>
      <c r="M473" s="3"/>
      <c r="N473" s="3"/>
      <c r="O473" s="8"/>
      <c r="P473" s="8"/>
      <c r="Q473" s="3"/>
      <c r="R473" s="3"/>
      <c r="S473" s="3"/>
      <c r="T473" s="7"/>
      <c r="U473" s="7"/>
      <c r="V473" s="7" t="s">
        <v>0</v>
      </c>
      <c r="W473" s="4"/>
      <c r="X473" s="8"/>
    </row>
    <row r="474" spans="1:37" ht="20.399999999999999">
      <c r="A474" s="35">
        <v>107</v>
      </c>
      <c r="B474" s="36" t="s">
        <v>725</v>
      </c>
      <c r="C474" s="37" t="s">
        <v>731</v>
      </c>
      <c r="D474" s="38" t="s">
        <v>732</v>
      </c>
      <c r="E474" s="39">
        <v>492.6</v>
      </c>
      <c r="F474" s="40" t="s">
        <v>163</v>
      </c>
      <c r="H474" s="41">
        <f>ROUND(E474*G474,2)</f>
        <v>0</v>
      </c>
      <c r="J474" s="41">
        <f>ROUND(E474*G474,2)</f>
        <v>0</v>
      </c>
      <c r="K474" s="42">
        <v>6.9999999999999999E-4</v>
      </c>
      <c r="L474" s="42">
        <f>E474*K474</f>
        <v>0.34482000000000002</v>
      </c>
      <c r="N474" s="39">
        <f>E474*M474</f>
        <v>0</v>
      </c>
      <c r="P474" s="40" t="s">
        <v>89</v>
      </c>
      <c r="V474" s="43" t="s">
        <v>69</v>
      </c>
      <c r="X474" s="37" t="s">
        <v>733</v>
      </c>
      <c r="Y474" s="37" t="s">
        <v>731</v>
      </c>
      <c r="Z474" s="40" t="s">
        <v>729</v>
      </c>
      <c r="AJ474" s="14" t="s">
        <v>92</v>
      </c>
      <c r="AK474" s="14" t="s">
        <v>93</v>
      </c>
    </row>
    <row r="475" spans="1:37" ht="20.399999999999999">
      <c r="A475" s="35">
        <v>108</v>
      </c>
      <c r="B475" s="36" t="s">
        <v>725</v>
      </c>
      <c r="C475" s="37" t="s">
        <v>734</v>
      </c>
      <c r="D475" s="38" t="s">
        <v>735</v>
      </c>
      <c r="E475" s="39">
        <v>492.6</v>
      </c>
      <c r="F475" s="40" t="s">
        <v>163</v>
      </c>
      <c r="H475" s="41">
        <f>ROUND(E475*G475,2)</f>
        <v>0</v>
      </c>
      <c r="J475" s="41">
        <f>ROUND(E475*G475,2)</f>
        <v>0</v>
      </c>
      <c r="L475" s="42">
        <f>E475*K475</f>
        <v>0</v>
      </c>
      <c r="N475" s="39">
        <f>E475*M475</f>
        <v>0</v>
      </c>
      <c r="P475" s="40" t="s">
        <v>89</v>
      </c>
      <c r="V475" s="43" t="s">
        <v>69</v>
      </c>
      <c r="X475" s="37" t="s">
        <v>736</v>
      </c>
      <c r="Y475" s="37" t="s">
        <v>734</v>
      </c>
      <c r="Z475" s="40" t="s">
        <v>729</v>
      </c>
      <c r="AJ475" s="14" t="s">
        <v>92</v>
      </c>
      <c r="AK475" s="14" t="s">
        <v>93</v>
      </c>
    </row>
    <row r="476" spans="1:37">
      <c r="A476" s="35">
        <v>109</v>
      </c>
      <c r="B476" s="36" t="s">
        <v>725</v>
      </c>
      <c r="C476" s="37" t="s">
        <v>737</v>
      </c>
      <c r="D476" s="38" t="s">
        <v>738</v>
      </c>
      <c r="E476" s="39">
        <v>358.52</v>
      </c>
      <c r="F476" s="40" t="s">
        <v>163</v>
      </c>
      <c r="H476" s="41">
        <f>ROUND(E476*G476,2)</f>
        <v>0</v>
      </c>
      <c r="J476" s="41">
        <f>ROUND(E476*G476,2)</f>
        <v>0</v>
      </c>
      <c r="K476" s="42">
        <v>5.8799999999999998E-3</v>
      </c>
      <c r="L476" s="42">
        <f>E476*K476</f>
        <v>2.1080975999999998</v>
      </c>
      <c r="N476" s="39">
        <f>E476*M476</f>
        <v>0</v>
      </c>
      <c r="P476" s="40" t="s">
        <v>89</v>
      </c>
      <c r="V476" s="43" t="s">
        <v>69</v>
      </c>
      <c r="X476" s="37" t="s">
        <v>739</v>
      </c>
      <c r="Y476" s="37" t="s">
        <v>737</v>
      </c>
      <c r="Z476" s="40" t="s">
        <v>729</v>
      </c>
      <c r="AJ476" s="14" t="s">
        <v>92</v>
      </c>
      <c r="AK476" s="14" t="s">
        <v>93</v>
      </c>
    </row>
    <row r="477" spans="1:37">
      <c r="D477" s="5" t="s">
        <v>740</v>
      </c>
      <c r="E477" s="3"/>
      <c r="F477" s="8"/>
      <c r="G477" s="6"/>
      <c r="H477" s="6"/>
      <c r="I477" s="6"/>
      <c r="J477" s="6"/>
      <c r="K477" s="9"/>
      <c r="L477" s="9"/>
      <c r="M477" s="3"/>
      <c r="N477" s="3"/>
      <c r="O477" s="8"/>
      <c r="P477" s="8"/>
      <c r="Q477" s="3"/>
      <c r="R477" s="3"/>
      <c r="S477" s="3"/>
      <c r="T477" s="7"/>
      <c r="U477" s="7"/>
      <c r="V477" s="7" t="s">
        <v>0</v>
      </c>
      <c r="W477" s="4"/>
      <c r="X477" s="8"/>
    </row>
    <row r="478" spans="1:37">
      <c r="D478" s="5" t="s">
        <v>741</v>
      </c>
      <c r="E478" s="3"/>
      <c r="F478" s="8"/>
      <c r="G478" s="6"/>
      <c r="H478" s="6"/>
      <c r="I478" s="6"/>
      <c r="J478" s="6"/>
      <c r="K478" s="9"/>
      <c r="L478" s="9"/>
      <c r="M478" s="3"/>
      <c r="N478" s="3"/>
      <c r="O478" s="8"/>
      <c r="P478" s="8"/>
      <c r="Q478" s="3"/>
      <c r="R478" s="3"/>
      <c r="S478" s="3"/>
      <c r="T478" s="7"/>
      <c r="U478" s="7"/>
      <c r="V478" s="7" t="s">
        <v>0</v>
      </c>
      <c r="W478" s="4"/>
      <c r="X478" s="8"/>
    </row>
    <row r="479" spans="1:37">
      <c r="D479" s="5" t="s">
        <v>742</v>
      </c>
      <c r="E479" s="3"/>
      <c r="F479" s="8"/>
      <c r="G479" s="6"/>
      <c r="H479" s="6"/>
      <c r="I479" s="6"/>
      <c r="J479" s="6"/>
      <c r="K479" s="9"/>
      <c r="L479" s="9"/>
      <c r="M479" s="3"/>
      <c r="N479" s="3"/>
      <c r="O479" s="8"/>
      <c r="P479" s="8"/>
      <c r="Q479" s="3"/>
      <c r="R479" s="3"/>
      <c r="S479" s="3"/>
      <c r="T479" s="7"/>
      <c r="U479" s="7"/>
      <c r="V479" s="7" t="s">
        <v>0</v>
      </c>
      <c r="W479" s="4"/>
      <c r="X479" s="8"/>
    </row>
    <row r="480" spans="1:37">
      <c r="A480" s="35">
        <v>110</v>
      </c>
      <c r="B480" s="36" t="s">
        <v>725</v>
      </c>
      <c r="C480" s="37" t="s">
        <v>743</v>
      </c>
      <c r="D480" s="38" t="s">
        <v>744</v>
      </c>
      <c r="E480" s="39">
        <v>201.24</v>
      </c>
      <c r="F480" s="40" t="s">
        <v>163</v>
      </c>
      <c r="H480" s="41">
        <f>ROUND(E480*G480,2)</f>
        <v>0</v>
      </c>
      <c r="J480" s="41">
        <f>ROUND(E480*G480,2)</f>
        <v>0</v>
      </c>
      <c r="K480" s="42">
        <v>5.8799999999999998E-3</v>
      </c>
      <c r="L480" s="42">
        <f>E480*K480</f>
        <v>1.1832912</v>
      </c>
      <c r="N480" s="39">
        <f>E480*M480</f>
        <v>0</v>
      </c>
      <c r="P480" s="40" t="s">
        <v>89</v>
      </c>
      <c r="V480" s="43" t="s">
        <v>69</v>
      </c>
      <c r="X480" s="37" t="s">
        <v>745</v>
      </c>
      <c r="Y480" s="37" t="s">
        <v>743</v>
      </c>
      <c r="Z480" s="40" t="s">
        <v>729</v>
      </c>
      <c r="AJ480" s="14" t="s">
        <v>92</v>
      </c>
      <c r="AK480" s="14" t="s">
        <v>93</v>
      </c>
    </row>
    <row r="481" spans="1:37">
      <c r="D481" s="5" t="s">
        <v>746</v>
      </c>
      <c r="E481" s="3"/>
      <c r="F481" s="8"/>
      <c r="G481" s="6"/>
      <c r="H481" s="6"/>
      <c r="I481" s="6"/>
      <c r="J481" s="6"/>
      <c r="K481" s="9"/>
      <c r="L481" s="9"/>
      <c r="M481" s="3"/>
      <c r="N481" s="3"/>
      <c r="O481" s="8"/>
      <c r="P481" s="8"/>
      <c r="Q481" s="3"/>
      <c r="R481" s="3"/>
      <c r="S481" s="3"/>
      <c r="T481" s="7"/>
      <c r="U481" s="7"/>
      <c r="V481" s="7" t="s">
        <v>0</v>
      </c>
      <c r="W481" s="4"/>
      <c r="X481" s="8"/>
    </row>
    <row r="482" spans="1:37" ht="20.399999999999999">
      <c r="A482" s="35">
        <v>111</v>
      </c>
      <c r="B482" s="36" t="s">
        <v>151</v>
      </c>
      <c r="C482" s="37" t="s">
        <v>747</v>
      </c>
      <c r="D482" s="38" t="s">
        <v>748</v>
      </c>
      <c r="E482" s="39">
        <v>686.13099999999997</v>
      </c>
      <c r="F482" s="40" t="s">
        <v>163</v>
      </c>
      <c r="H482" s="41">
        <f>ROUND(E482*G482,2)</f>
        <v>0</v>
      </c>
      <c r="J482" s="41">
        <f>ROUND(E482*G482,2)</f>
        <v>0</v>
      </c>
      <c r="K482" s="42">
        <v>2.0000000000000002E-5</v>
      </c>
      <c r="L482" s="42">
        <f>E482*K482</f>
        <v>1.3722620000000001E-2</v>
      </c>
      <c r="N482" s="39">
        <f>E482*M482</f>
        <v>0</v>
      </c>
      <c r="P482" s="40" t="s">
        <v>89</v>
      </c>
      <c r="V482" s="43" t="s">
        <v>69</v>
      </c>
      <c r="X482" s="37" t="s">
        <v>749</v>
      </c>
      <c r="Y482" s="37" t="s">
        <v>747</v>
      </c>
      <c r="Z482" s="40" t="s">
        <v>750</v>
      </c>
      <c r="AJ482" s="14" t="s">
        <v>92</v>
      </c>
      <c r="AK482" s="14" t="s">
        <v>93</v>
      </c>
    </row>
    <row r="483" spans="1:37">
      <c r="D483" s="5" t="s">
        <v>751</v>
      </c>
      <c r="E483" s="3"/>
      <c r="F483" s="8"/>
      <c r="G483" s="6"/>
      <c r="H483" s="6"/>
      <c r="I483" s="6"/>
      <c r="J483" s="6"/>
      <c r="K483" s="9"/>
      <c r="L483" s="9"/>
      <c r="M483" s="3"/>
      <c r="N483" s="3"/>
      <c r="O483" s="8"/>
      <c r="P483" s="8"/>
      <c r="Q483" s="3"/>
      <c r="R483" s="3"/>
      <c r="S483" s="3"/>
      <c r="T483" s="7"/>
      <c r="U483" s="7"/>
      <c r="V483" s="7" t="s">
        <v>0</v>
      </c>
      <c r="W483" s="4"/>
      <c r="X483" s="8"/>
    </row>
    <row r="484" spans="1:37">
      <c r="D484" s="5" t="s">
        <v>752</v>
      </c>
      <c r="E484" s="3"/>
      <c r="F484" s="8"/>
      <c r="G484" s="6"/>
      <c r="H484" s="6"/>
      <c r="I484" s="6"/>
      <c r="J484" s="6"/>
      <c r="K484" s="9"/>
      <c r="L484" s="9"/>
      <c r="M484" s="3"/>
      <c r="N484" s="3"/>
      <c r="O484" s="8"/>
      <c r="P484" s="8"/>
      <c r="Q484" s="3"/>
      <c r="R484" s="3"/>
      <c r="S484" s="3"/>
      <c r="T484" s="7"/>
      <c r="U484" s="7"/>
      <c r="V484" s="7" t="s">
        <v>0</v>
      </c>
      <c r="W484" s="4"/>
      <c r="X484" s="8"/>
    </row>
    <row r="485" spans="1:37">
      <c r="D485" s="5" t="s">
        <v>753</v>
      </c>
      <c r="E485" s="3"/>
      <c r="F485" s="8"/>
      <c r="G485" s="6"/>
      <c r="H485" s="6"/>
      <c r="I485" s="6"/>
      <c r="J485" s="6"/>
      <c r="K485" s="9"/>
      <c r="L485" s="9"/>
      <c r="M485" s="3"/>
      <c r="N485" s="3"/>
      <c r="O485" s="8"/>
      <c r="P485" s="8"/>
      <c r="Q485" s="3"/>
      <c r="R485" s="3"/>
      <c r="S485" s="3"/>
      <c r="T485" s="7"/>
      <c r="U485" s="7"/>
      <c r="V485" s="7" t="s">
        <v>0</v>
      </c>
      <c r="W485" s="4"/>
      <c r="X485" s="8"/>
    </row>
    <row r="486" spans="1:37">
      <c r="A486" s="35">
        <v>112</v>
      </c>
      <c r="B486" s="36" t="s">
        <v>151</v>
      </c>
      <c r="C486" s="37" t="s">
        <v>754</v>
      </c>
      <c r="D486" s="38" t="s">
        <v>755</v>
      </c>
      <c r="E486" s="39">
        <v>77.5</v>
      </c>
      <c r="F486" s="40" t="s">
        <v>307</v>
      </c>
      <c r="H486" s="41">
        <f>ROUND(E486*G486,2)</f>
        <v>0</v>
      </c>
      <c r="J486" s="41">
        <f>ROUND(E486*G486,2)</f>
        <v>0</v>
      </c>
      <c r="L486" s="42">
        <f>E486*K486</f>
        <v>0</v>
      </c>
      <c r="N486" s="39">
        <f>E486*M486</f>
        <v>0</v>
      </c>
      <c r="P486" s="40" t="s">
        <v>89</v>
      </c>
      <c r="V486" s="43" t="s">
        <v>69</v>
      </c>
      <c r="X486" s="37" t="s">
        <v>756</v>
      </c>
      <c r="Y486" s="37" t="s">
        <v>754</v>
      </c>
      <c r="Z486" s="40" t="s">
        <v>463</v>
      </c>
      <c r="AJ486" s="14" t="s">
        <v>92</v>
      </c>
      <c r="AK486" s="14" t="s">
        <v>93</v>
      </c>
    </row>
    <row r="487" spans="1:37">
      <c r="A487" s="35">
        <v>113</v>
      </c>
      <c r="B487" s="36" t="s">
        <v>151</v>
      </c>
      <c r="C487" s="37" t="s">
        <v>757</v>
      </c>
      <c r="D487" s="38" t="s">
        <v>758</v>
      </c>
      <c r="E487" s="39">
        <v>124.26</v>
      </c>
      <c r="F487" s="40" t="s">
        <v>307</v>
      </c>
      <c r="H487" s="41">
        <f>ROUND(E487*G487,2)</f>
        <v>0</v>
      </c>
      <c r="J487" s="41">
        <f>ROUND(E487*G487,2)</f>
        <v>0</v>
      </c>
      <c r="L487" s="42">
        <f>E487*K487</f>
        <v>0</v>
      </c>
      <c r="N487" s="39">
        <f>E487*M487</f>
        <v>0</v>
      </c>
      <c r="P487" s="40" t="s">
        <v>89</v>
      </c>
      <c r="V487" s="43" t="s">
        <v>69</v>
      </c>
      <c r="X487" s="37" t="s">
        <v>759</v>
      </c>
      <c r="Y487" s="37" t="s">
        <v>757</v>
      </c>
      <c r="Z487" s="40" t="s">
        <v>463</v>
      </c>
      <c r="AJ487" s="14" t="s">
        <v>92</v>
      </c>
      <c r="AK487" s="14" t="s">
        <v>93</v>
      </c>
    </row>
    <row r="488" spans="1:37">
      <c r="D488" s="5" t="s">
        <v>760</v>
      </c>
      <c r="E488" s="3"/>
      <c r="F488" s="8"/>
      <c r="G488" s="6"/>
      <c r="H488" s="6"/>
      <c r="I488" s="6"/>
      <c r="J488" s="6"/>
      <c r="K488" s="9"/>
      <c r="L488" s="9"/>
      <c r="M488" s="3"/>
      <c r="N488" s="3"/>
      <c r="O488" s="8"/>
      <c r="P488" s="8"/>
      <c r="Q488" s="3"/>
      <c r="R488" s="3"/>
      <c r="S488" s="3"/>
      <c r="T488" s="7"/>
      <c r="U488" s="7"/>
      <c r="V488" s="7" t="s">
        <v>0</v>
      </c>
      <c r="W488" s="4"/>
      <c r="X488" s="8"/>
    </row>
    <row r="489" spans="1:37">
      <c r="D489" s="5" t="s">
        <v>761</v>
      </c>
      <c r="E489" s="3"/>
      <c r="F489" s="8"/>
      <c r="G489" s="6"/>
      <c r="H489" s="6"/>
      <c r="I489" s="6"/>
      <c r="J489" s="6"/>
      <c r="K489" s="9"/>
      <c r="L489" s="9"/>
      <c r="M489" s="3"/>
      <c r="N489" s="3"/>
      <c r="O489" s="8"/>
      <c r="P489" s="8"/>
      <c r="Q489" s="3"/>
      <c r="R489" s="3"/>
      <c r="S489" s="3"/>
      <c r="T489" s="7"/>
      <c r="U489" s="7"/>
      <c r="V489" s="7" t="s">
        <v>0</v>
      </c>
      <c r="W489" s="4"/>
      <c r="X489" s="8"/>
    </row>
    <row r="490" spans="1:37" ht="20.399999999999999">
      <c r="D490" s="2" t="s">
        <v>762</v>
      </c>
      <c r="E490" s="3"/>
      <c r="F490" s="8"/>
      <c r="G490" s="6"/>
      <c r="H490" s="6"/>
      <c r="I490" s="6"/>
      <c r="J490" s="6"/>
      <c r="K490" s="9"/>
      <c r="L490" s="9"/>
      <c r="M490" s="3"/>
      <c r="N490" s="3"/>
      <c r="O490" s="8"/>
      <c r="P490" s="8"/>
      <c r="Q490" s="3"/>
      <c r="R490" s="3"/>
      <c r="S490" s="3"/>
      <c r="T490" s="7"/>
      <c r="U490" s="7"/>
      <c r="V490" s="7" t="s">
        <v>0</v>
      </c>
      <c r="W490" s="4"/>
      <c r="X490" s="8"/>
    </row>
    <row r="491" spans="1:37">
      <c r="D491" s="2" t="s">
        <v>763</v>
      </c>
      <c r="E491" s="3"/>
      <c r="F491" s="8"/>
      <c r="G491" s="6"/>
      <c r="H491" s="6"/>
      <c r="I491" s="6"/>
      <c r="J491" s="6"/>
      <c r="K491" s="9"/>
      <c r="L491" s="9"/>
      <c r="M491" s="3"/>
      <c r="N491" s="3"/>
      <c r="O491" s="8"/>
      <c r="P491" s="8"/>
      <c r="Q491" s="3"/>
      <c r="R491" s="3"/>
      <c r="S491" s="3"/>
      <c r="T491" s="7"/>
      <c r="U491" s="7"/>
      <c r="V491" s="7" t="s">
        <v>0</v>
      </c>
      <c r="W491" s="4"/>
      <c r="X491" s="8"/>
    </row>
    <row r="492" spans="1:37">
      <c r="A492" s="35">
        <v>114</v>
      </c>
      <c r="B492" s="36" t="s">
        <v>151</v>
      </c>
      <c r="C492" s="37" t="s">
        <v>764</v>
      </c>
      <c r="D492" s="38" t="s">
        <v>765</v>
      </c>
      <c r="E492" s="39">
        <v>49.835000000000001</v>
      </c>
      <c r="F492" s="40" t="s">
        <v>307</v>
      </c>
      <c r="H492" s="41">
        <f>ROUND(E492*G492,2)</f>
        <v>0</v>
      </c>
      <c r="J492" s="41">
        <f>ROUND(E492*G492,2)</f>
        <v>0</v>
      </c>
      <c r="L492" s="42">
        <f>E492*K492</f>
        <v>0</v>
      </c>
      <c r="N492" s="39">
        <f>E492*M492</f>
        <v>0</v>
      </c>
      <c r="P492" s="40" t="s">
        <v>89</v>
      </c>
      <c r="V492" s="43" t="s">
        <v>69</v>
      </c>
      <c r="X492" s="37" t="s">
        <v>766</v>
      </c>
      <c r="Y492" s="37" t="s">
        <v>764</v>
      </c>
      <c r="Z492" s="40" t="s">
        <v>463</v>
      </c>
      <c r="AJ492" s="14" t="s">
        <v>92</v>
      </c>
      <c r="AK492" s="14" t="s">
        <v>93</v>
      </c>
    </row>
    <row r="493" spans="1:37">
      <c r="D493" s="2" t="s">
        <v>767</v>
      </c>
      <c r="E493" s="3"/>
      <c r="F493" s="8"/>
      <c r="G493" s="6"/>
      <c r="H493" s="6"/>
      <c r="I493" s="6"/>
      <c r="J493" s="6"/>
      <c r="K493" s="9"/>
      <c r="L493" s="9"/>
      <c r="M493" s="3"/>
      <c r="N493" s="3"/>
      <c r="O493" s="8"/>
      <c r="P493" s="8"/>
      <c r="Q493" s="3"/>
      <c r="R493" s="3"/>
      <c r="S493" s="3"/>
      <c r="T493" s="7"/>
      <c r="U493" s="7"/>
      <c r="V493" s="7" t="s">
        <v>0</v>
      </c>
      <c r="W493" s="4"/>
      <c r="X493" s="8"/>
    </row>
    <row r="494" spans="1:37">
      <c r="D494" s="2" t="s">
        <v>768</v>
      </c>
      <c r="E494" s="3"/>
      <c r="F494" s="8"/>
      <c r="G494" s="6"/>
      <c r="H494" s="6"/>
      <c r="I494" s="6"/>
      <c r="J494" s="6"/>
      <c r="K494" s="9"/>
      <c r="L494" s="9"/>
      <c r="M494" s="3"/>
      <c r="N494" s="3"/>
      <c r="O494" s="8"/>
      <c r="P494" s="8"/>
      <c r="Q494" s="3"/>
      <c r="R494" s="3"/>
      <c r="S494" s="3"/>
      <c r="T494" s="7"/>
      <c r="U494" s="7"/>
      <c r="V494" s="7" t="s">
        <v>0</v>
      </c>
      <c r="W494" s="4"/>
      <c r="X494" s="8"/>
    </row>
    <row r="495" spans="1:37">
      <c r="A495" s="35">
        <v>115</v>
      </c>
      <c r="B495" s="36" t="s">
        <v>769</v>
      </c>
      <c r="C495" s="37" t="s">
        <v>770</v>
      </c>
      <c r="D495" s="38" t="s">
        <v>771</v>
      </c>
      <c r="E495" s="39">
        <v>51.76</v>
      </c>
      <c r="F495" s="40" t="s">
        <v>88</v>
      </c>
      <c r="H495" s="41">
        <f>ROUND(E495*G495,2)</f>
        <v>0</v>
      </c>
      <c r="J495" s="41">
        <f>ROUND(E495*G495,2)</f>
        <v>0</v>
      </c>
      <c r="L495" s="42">
        <f>E495*K495</f>
        <v>0</v>
      </c>
      <c r="M495" s="39">
        <v>2.2000000000000002</v>
      </c>
      <c r="N495" s="39">
        <f>E495*M495</f>
        <v>113.872</v>
      </c>
      <c r="P495" s="40" t="s">
        <v>89</v>
      </c>
      <c r="V495" s="43" t="s">
        <v>69</v>
      </c>
      <c r="X495" s="37" t="s">
        <v>772</v>
      </c>
      <c r="Y495" s="37" t="s">
        <v>770</v>
      </c>
      <c r="Z495" s="40" t="s">
        <v>773</v>
      </c>
      <c r="AJ495" s="14" t="s">
        <v>92</v>
      </c>
      <c r="AK495" s="14" t="s">
        <v>93</v>
      </c>
    </row>
    <row r="496" spans="1:37">
      <c r="D496" s="5" t="s">
        <v>774</v>
      </c>
      <c r="E496" s="3"/>
      <c r="F496" s="8"/>
      <c r="G496" s="6"/>
      <c r="H496" s="6"/>
      <c r="I496" s="6"/>
      <c r="J496" s="6"/>
      <c r="K496" s="9"/>
      <c r="L496" s="9"/>
      <c r="M496" s="3"/>
      <c r="N496" s="3"/>
      <c r="O496" s="8"/>
      <c r="P496" s="8"/>
      <c r="Q496" s="3"/>
      <c r="R496" s="3"/>
      <c r="S496" s="3"/>
      <c r="T496" s="7"/>
      <c r="U496" s="7"/>
      <c r="V496" s="7" t="s">
        <v>0</v>
      </c>
      <c r="W496" s="4"/>
      <c r="X496" s="8"/>
    </row>
    <row r="497" spans="1:37">
      <c r="D497" s="2" t="s">
        <v>775</v>
      </c>
      <c r="E497" s="3"/>
      <c r="F497" s="8"/>
      <c r="G497" s="6"/>
      <c r="H497" s="6"/>
      <c r="I497" s="6"/>
      <c r="J497" s="6"/>
      <c r="K497" s="9"/>
      <c r="L497" s="9"/>
      <c r="M497" s="3"/>
      <c r="N497" s="3"/>
      <c r="O497" s="8"/>
      <c r="P497" s="8"/>
      <c r="Q497" s="3"/>
      <c r="R497" s="3"/>
      <c r="S497" s="3"/>
      <c r="T497" s="7"/>
      <c r="U497" s="7"/>
      <c r="V497" s="7" t="s">
        <v>0</v>
      </c>
      <c r="W497" s="4"/>
      <c r="X497" s="8"/>
    </row>
    <row r="498" spans="1:37">
      <c r="D498" s="5" t="s">
        <v>776</v>
      </c>
      <c r="E498" s="3"/>
      <c r="F498" s="8"/>
      <c r="G498" s="6"/>
      <c r="H498" s="6"/>
      <c r="I498" s="6"/>
      <c r="J498" s="6"/>
      <c r="K498" s="9"/>
      <c r="L498" s="9"/>
      <c r="M498" s="3"/>
      <c r="N498" s="3"/>
      <c r="O498" s="8"/>
      <c r="P498" s="8"/>
      <c r="Q498" s="3"/>
      <c r="R498" s="3"/>
      <c r="S498" s="3"/>
      <c r="T498" s="7"/>
      <c r="U498" s="7"/>
      <c r="V498" s="7" t="s">
        <v>0</v>
      </c>
      <c r="W498" s="4"/>
      <c r="X498" s="8"/>
    </row>
    <row r="499" spans="1:37">
      <c r="D499" s="2" t="s">
        <v>777</v>
      </c>
      <c r="E499" s="3"/>
      <c r="F499" s="8"/>
      <c r="G499" s="6"/>
      <c r="H499" s="6"/>
      <c r="I499" s="6"/>
      <c r="J499" s="6"/>
      <c r="K499" s="9"/>
      <c r="L499" s="9"/>
      <c r="M499" s="3"/>
      <c r="N499" s="3"/>
      <c r="O499" s="8"/>
      <c r="P499" s="8"/>
      <c r="Q499" s="3"/>
      <c r="R499" s="3"/>
      <c r="S499" s="3"/>
      <c r="T499" s="7"/>
      <c r="U499" s="7"/>
      <c r="V499" s="7" t="s">
        <v>0</v>
      </c>
      <c r="W499" s="4"/>
      <c r="X499" s="8"/>
    </row>
    <row r="500" spans="1:37">
      <c r="A500" s="35">
        <v>116</v>
      </c>
      <c r="B500" s="36" t="s">
        <v>769</v>
      </c>
      <c r="C500" s="37" t="s">
        <v>778</v>
      </c>
      <c r="D500" s="38" t="s">
        <v>779</v>
      </c>
      <c r="E500" s="39">
        <v>348.37200000000001</v>
      </c>
      <c r="F500" s="40" t="s">
        <v>172</v>
      </c>
      <c r="H500" s="41">
        <f t="shared" ref="H500:H505" si="0">ROUND(E500*G500,2)</f>
        <v>0</v>
      </c>
      <c r="J500" s="41">
        <f t="shared" ref="J500:J505" si="1">ROUND(E500*G500,2)</f>
        <v>0</v>
      </c>
      <c r="L500" s="42">
        <f t="shared" ref="L500:L505" si="2">E500*K500</f>
        <v>0</v>
      </c>
      <c r="N500" s="39">
        <f t="shared" ref="N500:N505" si="3">E500*M500</f>
        <v>0</v>
      </c>
      <c r="P500" s="40" t="s">
        <v>89</v>
      </c>
      <c r="V500" s="43" t="s">
        <v>69</v>
      </c>
      <c r="X500" s="37" t="s">
        <v>780</v>
      </c>
      <c r="Y500" s="37" t="s">
        <v>778</v>
      </c>
      <c r="Z500" s="40" t="s">
        <v>773</v>
      </c>
      <c r="AJ500" s="14" t="s">
        <v>92</v>
      </c>
      <c r="AK500" s="14" t="s">
        <v>93</v>
      </c>
    </row>
    <row r="501" spans="1:37">
      <c r="A501" s="35">
        <v>117</v>
      </c>
      <c r="B501" s="36" t="s">
        <v>769</v>
      </c>
      <c r="C501" s="37" t="s">
        <v>781</v>
      </c>
      <c r="D501" s="38" t="s">
        <v>782</v>
      </c>
      <c r="E501" s="39">
        <v>348.37200000000001</v>
      </c>
      <c r="F501" s="40" t="s">
        <v>172</v>
      </c>
      <c r="H501" s="41">
        <f t="shared" si="0"/>
        <v>0</v>
      </c>
      <c r="J501" s="41">
        <f t="shared" si="1"/>
        <v>0</v>
      </c>
      <c r="L501" s="42">
        <f t="shared" si="2"/>
        <v>0</v>
      </c>
      <c r="N501" s="39">
        <f t="shared" si="3"/>
        <v>0</v>
      </c>
      <c r="P501" s="40" t="s">
        <v>89</v>
      </c>
      <c r="V501" s="43" t="s">
        <v>69</v>
      </c>
      <c r="X501" s="37" t="s">
        <v>783</v>
      </c>
      <c r="Y501" s="37" t="s">
        <v>781</v>
      </c>
      <c r="Z501" s="40" t="s">
        <v>773</v>
      </c>
      <c r="AJ501" s="14" t="s">
        <v>92</v>
      </c>
      <c r="AK501" s="14" t="s">
        <v>93</v>
      </c>
    </row>
    <row r="502" spans="1:37">
      <c r="A502" s="35">
        <v>118</v>
      </c>
      <c r="B502" s="36" t="s">
        <v>769</v>
      </c>
      <c r="C502" s="37" t="s">
        <v>784</v>
      </c>
      <c r="D502" s="38" t="s">
        <v>785</v>
      </c>
      <c r="E502" s="39">
        <v>348.37200000000001</v>
      </c>
      <c r="F502" s="40" t="s">
        <v>172</v>
      </c>
      <c r="H502" s="41">
        <f t="shared" si="0"/>
        <v>0</v>
      </c>
      <c r="J502" s="41">
        <f t="shared" si="1"/>
        <v>0</v>
      </c>
      <c r="L502" s="42">
        <f t="shared" si="2"/>
        <v>0</v>
      </c>
      <c r="N502" s="39">
        <f t="shared" si="3"/>
        <v>0</v>
      </c>
      <c r="P502" s="40" t="s">
        <v>89</v>
      </c>
      <c r="V502" s="43" t="s">
        <v>69</v>
      </c>
      <c r="X502" s="37" t="s">
        <v>786</v>
      </c>
      <c r="Y502" s="37" t="s">
        <v>784</v>
      </c>
      <c r="Z502" s="40" t="s">
        <v>773</v>
      </c>
      <c r="AJ502" s="14" t="s">
        <v>92</v>
      </c>
      <c r="AK502" s="14" t="s">
        <v>93</v>
      </c>
    </row>
    <row r="503" spans="1:37" ht="20.399999999999999">
      <c r="A503" s="35">
        <v>119</v>
      </c>
      <c r="B503" s="36" t="s">
        <v>769</v>
      </c>
      <c r="C503" s="37" t="s">
        <v>787</v>
      </c>
      <c r="D503" s="38" t="s">
        <v>788</v>
      </c>
      <c r="E503" s="39">
        <v>348.37200000000001</v>
      </c>
      <c r="F503" s="40" t="s">
        <v>172</v>
      </c>
      <c r="H503" s="41">
        <f t="shared" si="0"/>
        <v>0</v>
      </c>
      <c r="J503" s="41">
        <f t="shared" si="1"/>
        <v>0</v>
      </c>
      <c r="L503" s="42">
        <f t="shared" si="2"/>
        <v>0</v>
      </c>
      <c r="N503" s="39">
        <f t="shared" si="3"/>
        <v>0</v>
      </c>
      <c r="P503" s="40" t="s">
        <v>89</v>
      </c>
      <c r="V503" s="43" t="s">
        <v>69</v>
      </c>
      <c r="X503" s="37" t="s">
        <v>789</v>
      </c>
      <c r="Y503" s="37" t="s">
        <v>787</v>
      </c>
      <c r="Z503" s="40" t="s">
        <v>773</v>
      </c>
      <c r="AJ503" s="14" t="s">
        <v>92</v>
      </c>
      <c r="AK503" s="14" t="s">
        <v>93</v>
      </c>
    </row>
    <row r="504" spans="1:37" ht="20.399999999999999">
      <c r="A504" s="35">
        <v>120</v>
      </c>
      <c r="B504" s="36" t="s">
        <v>790</v>
      </c>
      <c r="C504" s="37" t="s">
        <v>791</v>
      </c>
      <c r="D504" s="38" t="s">
        <v>792</v>
      </c>
      <c r="E504" s="39">
        <v>670</v>
      </c>
      <c r="F504" s="40" t="s">
        <v>88</v>
      </c>
      <c r="H504" s="41">
        <f t="shared" si="0"/>
        <v>0</v>
      </c>
      <c r="J504" s="41">
        <f t="shared" si="1"/>
        <v>0</v>
      </c>
      <c r="K504" s="42">
        <v>8.1999999999999998E-4</v>
      </c>
      <c r="L504" s="42">
        <f t="shared" si="2"/>
        <v>0.5494</v>
      </c>
      <c r="M504" s="39">
        <v>0.35</v>
      </c>
      <c r="N504" s="39">
        <f t="shared" si="3"/>
        <v>234.49999999999997</v>
      </c>
      <c r="P504" s="40" t="s">
        <v>89</v>
      </c>
      <c r="V504" s="43" t="s">
        <v>69</v>
      </c>
      <c r="X504" s="37" t="s">
        <v>793</v>
      </c>
      <c r="Y504" s="37" t="s">
        <v>791</v>
      </c>
      <c r="Z504" s="40" t="s">
        <v>773</v>
      </c>
      <c r="AJ504" s="14" t="s">
        <v>92</v>
      </c>
      <c r="AK504" s="14" t="s">
        <v>93</v>
      </c>
    </row>
    <row r="505" spans="1:37">
      <c r="A505" s="35">
        <v>121</v>
      </c>
      <c r="B505" s="36" t="s">
        <v>151</v>
      </c>
      <c r="C505" s="37" t="s">
        <v>794</v>
      </c>
      <c r="D505" s="38" t="s">
        <v>795</v>
      </c>
      <c r="E505" s="39">
        <v>954.48</v>
      </c>
      <c r="F505" s="40" t="s">
        <v>172</v>
      </c>
      <c r="H505" s="41">
        <f t="shared" si="0"/>
        <v>0</v>
      </c>
      <c r="J505" s="41">
        <f t="shared" si="1"/>
        <v>0</v>
      </c>
      <c r="L505" s="42">
        <f t="shared" si="2"/>
        <v>0</v>
      </c>
      <c r="N505" s="39">
        <f t="shared" si="3"/>
        <v>0</v>
      </c>
      <c r="P505" s="40" t="s">
        <v>89</v>
      </c>
      <c r="V505" s="43" t="s">
        <v>69</v>
      </c>
      <c r="X505" s="37" t="s">
        <v>796</v>
      </c>
      <c r="Y505" s="37" t="s">
        <v>794</v>
      </c>
      <c r="Z505" s="40" t="s">
        <v>797</v>
      </c>
      <c r="AJ505" s="14" t="s">
        <v>92</v>
      </c>
      <c r="AK505" s="14" t="s">
        <v>93</v>
      </c>
    </row>
    <row r="506" spans="1:37">
      <c r="D506" s="1" t="s">
        <v>798</v>
      </c>
      <c r="E506" s="75">
        <f>J506</f>
        <v>0</v>
      </c>
      <c r="H506" s="75">
        <f>SUM(H471:H505)</f>
        <v>0</v>
      </c>
      <c r="I506" s="75">
        <f>SUM(I471:I505)</f>
        <v>0</v>
      </c>
      <c r="J506" s="75">
        <f>SUM(J471:J505)</f>
        <v>0</v>
      </c>
      <c r="L506" s="76">
        <f>SUM(L471:L505)</f>
        <v>4.1993314199999991</v>
      </c>
      <c r="N506" s="77">
        <f>SUM(N471:N505)</f>
        <v>348.37199999999996</v>
      </c>
      <c r="W506" s="44">
        <f>SUM(W471:W505)</f>
        <v>0</v>
      </c>
    </row>
    <row r="508" spans="1:37">
      <c r="D508" s="1" t="s">
        <v>799</v>
      </c>
      <c r="E508" s="77">
        <f>J508</f>
        <v>0</v>
      </c>
      <c r="H508" s="75">
        <f>+H47+H68+H151+H252+H469+H506</f>
        <v>0</v>
      </c>
      <c r="I508" s="75">
        <f>+I47+I68+I151+I252+I469+I506</f>
        <v>0</v>
      </c>
      <c r="J508" s="75">
        <f>+J47+J68+J151+J252+J469+J506</f>
        <v>0</v>
      </c>
      <c r="L508" s="76">
        <f>+L47+L68+L151+L252+L469+L506</f>
        <v>954.48102026000015</v>
      </c>
      <c r="N508" s="77">
        <f>+N47+N68+N151+N252+N469+N506</f>
        <v>348.37199999999996</v>
      </c>
      <c r="W508" s="44">
        <f>+W47+W68+W151+W252+W469+W506</f>
        <v>0</v>
      </c>
    </row>
    <row r="510" spans="1:37">
      <c r="B510" s="10" t="s">
        <v>800</v>
      </c>
    </row>
    <row r="511" spans="1:37">
      <c r="B511" s="37" t="s">
        <v>801</v>
      </c>
    </row>
    <row r="512" spans="1:37">
      <c r="A512" s="35">
        <v>122</v>
      </c>
      <c r="B512" s="36" t="s">
        <v>802</v>
      </c>
      <c r="C512" s="37" t="s">
        <v>803</v>
      </c>
      <c r="D512" s="38" t="s">
        <v>804</v>
      </c>
      <c r="E512" s="39">
        <v>100.663</v>
      </c>
      <c r="F512" s="40" t="s">
        <v>163</v>
      </c>
      <c r="H512" s="41">
        <f>ROUND(E512*G512,2)</f>
        <v>0</v>
      </c>
      <c r="J512" s="41">
        <f>ROUND(E512*G512,2)</f>
        <v>0</v>
      </c>
      <c r="L512" s="42">
        <f>E512*K512</f>
        <v>0</v>
      </c>
      <c r="N512" s="39">
        <f>E512*M512</f>
        <v>0</v>
      </c>
      <c r="P512" s="40" t="s">
        <v>89</v>
      </c>
      <c r="V512" s="43" t="s">
        <v>805</v>
      </c>
      <c r="X512" s="37" t="s">
        <v>803</v>
      </c>
      <c r="Y512" s="37" t="s">
        <v>803</v>
      </c>
      <c r="Z512" s="40" t="s">
        <v>806</v>
      </c>
      <c r="AJ512" s="14" t="s">
        <v>807</v>
      </c>
      <c r="AK512" s="14" t="s">
        <v>93</v>
      </c>
    </row>
    <row r="513" spans="1:37">
      <c r="D513" s="5" t="s">
        <v>192</v>
      </c>
      <c r="E513" s="3"/>
      <c r="F513" s="8"/>
      <c r="G513" s="6"/>
      <c r="H513" s="6"/>
      <c r="I513" s="6"/>
      <c r="J513" s="6"/>
      <c r="K513" s="9"/>
      <c r="L513" s="9"/>
      <c r="M513" s="3"/>
      <c r="N513" s="3"/>
      <c r="O513" s="8"/>
      <c r="P513" s="8"/>
      <c r="Q513" s="3"/>
      <c r="R513" s="3"/>
      <c r="S513" s="3"/>
      <c r="T513" s="7"/>
      <c r="U513" s="7"/>
      <c r="V513" s="7" t="s">
        <v>0</v>
      </c>
      <c r="W513" s="4"/>
      <c r="X513" s="8"/>
    </row>
    <row r="514" spans="1:37" ht="20.399999999999999">
      <c r="D514" s="2" t="s">
        <v>808</v>
      </c>
      <c r="E514" s="3"/>
      <c r="F514" s="8"/>
      <c r="G514" s="6"/>
      <c r="H514" s="6"/>
      <c r="I514" s="6"/>
      <c r="J514" s="6"/>
      <c r="K514" s="9"/>
      <c r="L514" s="9"/>
      <c r="M514" s="3"/>
      <c r="N514" s="3"/>
      <c r="O514" s="8"/>
      <c r="P514" s="8"/>
      <c r="Q514" s="3"/>
      <c r="R514" s="3"/>
      <c r="S514" s="3"/>
      <c r="T514" s="7"/>
      <c r="U514" s="7"/>
      <c r="V514" s="7" t="s">
        <v>0</v>
      </c>
      <c r="W514" s="4"/>
      <c r="X514" s="8"/>
    </row>
    <row r="515" spans="1:37">
      <c r="D515" s="5" t="s">
        <v>809</v>
      </c>
      <c r="E515" s="3"/>
      <c r="F515" s="8"/>
      <c r="G515" s="6"/>
      <c r="H515" s="6"/>
      <c r="I515" s="6"/>
      <c r="J515" s="6"/>
      <c r="K515" s="9"/>
      <c r="L515" s="9"/>
      <c r="M515" s="3"/>
      <c r="N515" s="3"/>
      <c r="O515" s="8"/>
      <c r="P515" s="8"/>
      <c r="Q515" s="3"/>
      <c r="R515" s="3"/>
      <c r="S515" s="3"/>
      <c r="T515" s="7"/>
      <c r="U515" s="7"/>
      <c r="V515" s="7" t="s">
        <v>0</v>
      </c>
      <c r="W515" s="4"/>
      <c r="X515" s="8"/>
    </row>
    <row r="516" spans="1:37" ht="20.399999999999999">
      <c r="A516" s="35">
        <v>123</v>
      </c>
      <c r="B516" s="36" t="s">
        <v>802</v>
      </c>
      <c r="C516" s="37" t="s">
        <v>810</v>
      </c>
      <c r="D516" s="38" t="s">
        <v>811</v>
      </c>
      <c r="E516" s="39">
        <v>272.18</v>
      </c>
      <c r="F516" s="40" t="s">
        <v>163</v>
      </c>
      <c r="H516" s="41">
        <f>ROUND(E516*G516,2)</f>
        <v>0</v>
      </c>
      <c r="J516" s="41">
        <f>ROUND(E516*G516,2)</f>
        <v>0</v>
      </c>
      <c r="L516" s="42">
        <f>E516*K516</f>
        <v>0</v>
      </c>
      <c r="N516" s="39">
        <f>E516*M516</f>
        <v>0</v>
      </c>
      <c r="P516" s="40" t="s">
        <v>89</v>
      </c>
      <c r="V516" s="43" t="s">
        <v>805</v>
      </c>
      <c r="X516" s="37" t="s">
        <v>812</v>
      </c>
      <c r="Y516" s="37" t="s">
        <v>810</v>
      </c>
      <c r="Z516" s="40" t="s">
        <v>806</v>
      </c>
      <c r="AJ516" s="14" t="s">
        <v>807</v>
      </c>
      <c r="AK516" s="14" t="s">
        <v>93</v>
      </c>
    </row>
    <row r="517" spans="1:37">
      <c r="D517" s="2" t="s">
        <v>813</v>
      </c>
      <c r="E517" s="3"/>
      <c r="F517" s="8"/>
      <c r="G517" s="6"/>
      <c r="H517" s="6"/>
      <c r="I517" s="6"/>
      <c r="J517" s="6"/>
      <c r="K517" s="9"/>
      <c r="L517" s="9"/>
      <c r="M517" s="3"/>
      <c r="N517" s="3"/>
      <c r="O517" s="8"/>
      <c r="P517" s="8"/>
      <c r="Q517" s="3"/>
      <c r="R517" s="3"/>
      <c r="S517" s="3"/>
      <c r="T517" s="7"/>
      <c r="U517" s="7"/>
      <c r="V517" s="7" t="s">
        <v>0</v>
      </c>
      <c r="W517" s="4"/>
      <c r="X517" s="8"/>
    </row>
    <row r="518" spans="1:37" ht="20.399999999999999">
      <c r="A518" s="35">
        <v>124</v>
      </c>
      <c r="B518" s="36" t="s">
        <v>802</v>
      </c>
      <c r="C518" s="37" t="s">
        <v>814</v>
      </c>
      <c r="D518" s="38" t="s">
        <v>815</v>
      </c>
      <c r="E518" s="39">
        <v>129.24100000000001</v>
      </c>
      <c r="F518" s="40" t="s">
        <v>163</v>
      </c>
      <c r="H518" s="41">
        <f>ROUND(E518*G518,2)</f>
        <v>0</v>
      </c>
      <c r="J518" s="41">
        <f>ROUND(E518*G518,2)</f>
        <v>0</v>
      </c>
      <c r="K518" s="42">
        <v>1.7000000000000001E-4</v>
      </c>
      <c r="L518" s="42">
        <f>E518*K518</f>
        <v>2.1970970000000003E-2</v>
      </c>
      <c r="N518" s="39">
        <f>E518*M518</f>
        <v>0</v>
      </c>
      <c r="P518" s="40" t="s">
        <v>89</v>
      </c>
      <c r="V518" s="43" t="s">
        <v>805</v>
      </c>
      <c r="X518" s="37" t="s">
        <v>816</v>
      </c>
      <c r="Y518" s="37" t="s">
        <v>814</v>
      </c>
      <c r="Z518" s="40" t="s">
        <v>806</v>
      </c>
      <c r="AJ518" s="14" t="s">
        <v>807</v>
      </c>
      <c r="AK518" s="14" t="s">
        <v>93</v>
      </c>
    </row>
    <row r="519" spans="1:37">
      <c r="D519" s="5" t="s">
        <v>192</v>
      </c>
      <c r="E519" s="3"/>
      <c r="F519" s="8"/>
      <c r="G519" s="6"/>
      <c r="H519" s="6"/>
      <c r="I519" s="6"/>
      <c r="J519" s="6"/>
      <c r="K519" s="9"/>
      <c r="L519" s="9"/>
      <c r="M519" s="3"/>
      <c r="N519" s="3"/>
      <c r="O519" s="8"/>
      <c r="P519" s="8"/>
      <c r="Q519" s="3"/>
      <c r="R519" s="3"/>
      <c r="S519" s="3"/>
      <c r="T519" s="7"/>
      <c r="U519" s="7"/>
      <c r="V519" s="7" t="s">
        <v>0</v>
      </c>
      <c r="W519" s="4"/>
      <c r="X519" s="8"/>
    </row>
    <row r="520" spans="1:37">
      <c r="D520" s="2" t="s">
        <v>817</v>
      </c>
      <c r="E520" s="3"/>
      <c r="F520" s="8"/>
      <c r="G520" s="6"/>
      <c r="H520" s="6"/>
      <c r="I520" s="6"/>
      <c r="J520" s="6"/>
      <c r="K520" s="9"/>
      <c r="L520" s="9"/>
      <c r="M520" s="3"/>
      <c r="N520" s="3"/>
      <c r="O520" s="8"/>
      <c r="P520" s="8"/>
      <c r="Q520" s="3"/>
      <c r="R520" s="3"/>
      <c r="S520" s="3"/>
      <c r="T520" s="7"/>
      <c r="U520" s="7"/>
      <c r="V520" s="7" t="s">
        <v>0</v>
      </c>
      <c r="W520" s="4"/>
      <c r="X520" s="8"/>
    </row>
    <row r="521" spans="1:37">
      <c r="D521" s="5" t="s">
        <v>818</v>
      </c>
      <c r="E521" s="3"/>
      <c r="F521" s="8"/>
      <c r="G521" s="6"/>
      <c r="H521" s="6"/>
      <c r="I521" s="6"/>
      <c r="J521" s="6"/>
      <c r="K521" s="9"/>
      <c r="L521" s="9"/>
      <c r="M521" s="3"/>
      <c r="N521" s="3"/>
      <c r="O521" s="8"/>
      <c r="P521" s="8"/>
      <c r="Q521" s="3"/>
      <c r="R521" s="3"/>
      <c r="S521" s="3"/>
      <c r="T521" s="7"/>
      <c r="U521" s="7"/>
      <c r="V521" s="7" t="s">
        <v>0</v>
      </c>
      <c r="W521" s="4"/>
      <c r="X521" s="8"/>
    </row>
    <row r="522" spans="1:37">
      <c r="D522" s="5" t="s">
        <v>819</v>
      </c>
      <c r="E522" s="3"/>
      <c r="F522" s="8"/>
      <c r="G522" s="6"/>
      <c r="H522" s="6"/>
      <c r="I522" s="6"/>
      <c r="J522" s="6"/>
      <c r="K522" s="9"/>
      <c r="L522" s="9"/>
      <c r="M522" s="3"/>
      <c r="N522" s="3"/>
      <c r="O522" s="8"/>
      <c r="P522" s="8"/>
      <c r="Q522" s="3"/>
      <c r="R522" s="3"/>
      <c r="S522" s="3"/>
      <c r="T522" s="7"/>
      <c r="U522" s="7"/>
      <c r="V522" s="7" t="s">
        <v>0</v>
      </c>
      <c r="W522" s="4"/>
      <c r="X522" s="8"/>
    </row>
    <row r="523" spans="1:37">
      <c r="A523" s="35">
        <v>125</v>
      </c>
      <c r="B523" s="36" t="s">
        <v>820</v>
      </c>
      <c r="C523" s="37" t="s">
        <v>821</v>
      </c>
      <c r="D523" s="38" t="s">
        <v>822</v>
      </c>
      <c r="E523" s="39">
        <v>0.127</v>
      </c>
      <c r="F523" s="40" t="s">
        <v>172</v>
      </c>
      <c r="I523" s="41">
        <f>ROUND(E523*G523,2)</f>
        <v>0</v>
      </c>
      <c r="J523" s="41">
        <f>ROUND(E523*G523,2)</f>
        <v>0</v>
      </c>
      <c r="K523" s="42">
        <v>1</v>
      </c>
      <c r="L523" s="42">
        <f>E523*K523</f>
        <v>0.127</v>
      </c>
      <c r="N523" s="39">
        <f>E523*M523</f>
        <v>0</v>
      </c>
      <c r="P523" s="40" t="s">
        <v>89</v>
      </c>
      <c r="V523" s="43" t="s">
        <v>68</v>
      </c>
      <c r="X523" s="37" t="s">
        <v>821</v>
      </c>
      <c r="Y523" s="37" t="s">
        <v>821</v>
      </c>
      <c r="Z523" s="40" t="s">
        <v>823</v>
      </c>
      <c r="AA523" s="37" t="s">
        <v>89</v>
      </c>
      <c r="AJ523" s="14" t="s">
        <v>824</v>
      </c>
      <c r="AK523" s="14" t="s">
        <v>93</v>
      </c>
    </row>
    <row r="524" spans="1:37">
      <c r="D524" s="5" t="s">
        <v>825</v>
      </c>
      <c r="E524" s="3"/>
      <c r="F524" s="8"/>
      <c r="G524" s="6"/>
      <c r="H524" s="6"/>
      <c r="I524" s="6"/>
      <c r="J524" s="6"/>
      <c r="K524" s="9"/>
      <c r="L524" s="9"/>
      <c r="M524" s="3"/>
      <c r="N524" s="3"/>
      <c r="O524" s="8"/>
      <c r="P524" s="8"/>
      <c r="Q524" s="3"/>
      <c r="R524" s="3"/>
      <c r="S524" s="3"/>
      <c r="T524" s="7"/>
      <c r="U524" s="7"/>
      <c r="V524" s="7" t="s">
        <v>0</v>
      </c>
      <c r="W524" s="4"/>
      <c r="X524" s="8"/>
    </row>
    <row r="525" spans="1:37">
      <c r="D525" s="5" t="s">
        <v>826</v>
      </c>
      <c r="E525" s="3"/>
      <c r="F525" s="8"/>
      <c r="G525" s="6"/>
      <c r="H525" s="6"/>
      <c r="I525" s="6"/>
      <c r="J525" s="6"/>
      <c r="K525" s="9"/>
      <c r="L525" s="9"/>
      <c r="M525" s="3"/>
      <c r="N525" s="3"/>
      <c r="O525" s="8"/>
      <c r="P525" s="8"/>
      <c r="Q525" s="3"/>
      <c r="R525" s="3"/>
      <c r="S525" s="3"/>
      <c r="T525" s="7"/>
      <c r="U525" s="7"/>
      <c r="V525" s="7" t="s">
        <v>0</v>
      </c>
      <c r="W525" s="4"/>
      <c r="X525" s="8"/>
    </row>
    <row r="526" spans="1:37">
      <c r="A526" s="35">
        <v>126</v>
      </c>
      <c r="B526" s="36" t="s">
        <v>802</v>
      </c>
      <c r="C526" s="37" t="s">
        <v>827</v>
      </c>
      <c r="D526" s="38" t="s">
        <v>828</v>
      </c>
      <c r="E526" s="39">
        <v>544.36</v>
      </c>
      <c r="F526" s="40" t="s">
        <v>163</v>
      </c>
      <c r="H526" s="41">
        <f>ROUND(E526*G526,2)</f>
        <v>0</v>
      </c>
      <c r="J526" s="41">
        <f>ROUND(E526*G526,2)</f>
        <v>0</v>
      </c>
      <c r="K526" s="42">
        <v>4.0000000000000002E-4</v>
      </c>
      <c r="L526" s="42">
        <f>E526*K526</f>
        <v>0.21774400000000002</v>
      </c>
      <c r="N526" s="39">
        <f>E526*M526</f>
        <v>0</v>
      </c>
      <c r="P526" s="40" t="s">
        <v>89</v>
      </c>
      <c r="V526" s="43" t="s">
        <v>805</v>
      </c>
      <c r="X526" s="37" t="s">
        <v>829</v>
      </c>
      <c r="Y526" s="37" t="s">
        <v>827</v>
      </c>
      <c r="Z526" s="40" t="s">
        <v>806</v>
      </c>
      <c r="AJ526" s="14" t="s">
        <v>807</v>
      </c>
      <c r="AK526" s="14" t="s">
        <v>93</v>
      </c>
    </row>
    <row r="527" spans="1:37">
      <c r="D527" s="2" t="s">
        <v>830</v>
      </c>
      <c r="E527" s="3"/>
      <c r="F527" s="8"/>
      <c r="G527" s="6"/>
      <c r="H527" s="6"/>
      <c r="I527" s="6"/>
      <c r="J527" s="6"/>
      <c r="K527" s="9"/>
      <c r="L527" s="9"/>
      <c r="M527" s="3"/>
      <c r="N527" s="3"/>
      <c r="O527" s="8"/>
      <c r="P527" s="8"/>
      <c r="Q527" s="3"/>
      <c r="R527" s="3"/>
      <c r="S527" s="3"/>
      <c r="T527" s="7"/>
      <c r="U527" s="7"/>
      <c r="V527" s="7" t="s">
        <v>0</v>
      </c>
      <c r="W527" s="4"/>
      <c r="X527" s="8"/>
    </row>
    <row r="528" spans="1:37">
      <c r="A528" s="35">
        <v>127</v>
      </c>
      <c r="B528" s="36" t="s">
        <v>802</v>
      </c>
      <c r="C528" s="37" t="s">
        <v>831</v>
      </c>
      <c r="D528" s="38" t="s">
        <v>832</v>
      </c>
      <c r="E528" s="39">
        <v>258.48200000000003</v>
      </c>
      <c r="F528" s="40" t="s">
        <v>163</v>
      </c>
      <c r="H528" s="41">
        <f>ROUND(E528*G528,2)</f>
        <v>0</v>
      </c>
      <c r="J528" s="41">
        <f>ROUND(E528*G528,2)</f>
        <v>0</v>
      </c>
      <c r="K528" s="42">
        <v>5.6999999999999998E-4</v>
      </c>
      <c r="L528" s="42">
        <f>E528*K528</f>
        <v>0.14733474000000002</v>
      </c>
      <c r="N528" s="39">
        <f>E528*M528</f>
        <v>0</v>
      </c>
      <c r="P528" s="40" t="s">
        <v>89</v>
      </c>
      <c r="V528" s="43" t="s">
        <v>805</v>
      </c>
      <c r="X528" s="37" t="s">
        <v>833</v>
      </c>
      <c r="Y528" s="37" t="s">
        <v>831</v>
      </c>
      <c r="Z528" s="40" t="s">
        <v>806</v>
      </c>
      <c r="AJ528" s="14" t="s">
        <v>807</v>
      </c>
      <c r="AK528" s="14" t="s">
        <v>93</v>
      </c>
    </row>
    <row r="529" spans="1:37">
      <c r="D529" s="2" t="s">
        <v>834</v>
      </c>
      <c r="E529" s="3"/>
      <c r="F529" s="8"/>
      <c r="G529" s="6"/>
      <c r="H529" s="6"/>
      <c r="I529" s="6"/>
      <c r="J529" s="6"/>
      <c r="K529" s="9"/>
      <c r="L529" s="9"/>
      <c r="M529" s="3"/>
      <c r="N529" s="3"/>
      <c r="O529" s="8"/>
      <c r="P529" s="8"/>
      <c r="Q529" s="3"/>
      <c r="R529" s="3"/>
      <c r="S529" s="3"/>
      <c r="T529" s="7"/>
      <c r="U529" s="7"/>
      <c r="V529" s="7" t="s">
        <v>0</v>
      </c>
      <c r="W529" s="4"/>
      <c r="X529" s="8"/>
    </row>
    <row r="530" spans="1:37">
      <c r="A530" s="35">
        <v>128</v>
      </c>
      <c r="B530" s="36" t="s">
        <v>820</v>
      </c>
      <c r="C530" s="37" t="s">
        <v>835</v>
      </c>
      <c r="D530" s="38" t="s">
        <v>836</v>
      </c>
      <c r="E530" s="39">
        <v>468.096</v>
      </c>
      <c r="F530" s="40" t="s">
        <v>163</v>
      </c>
      <c r="I530" s="41">
        <f>ROUND(E530*G530,2)</f>
        <v>0</v>
      </c>
      <c r="J530" s="41">
        <f>ROUND(E530*G530,2)</f>
        <v>0</v>
      </c>
      <c r="K530" s="42">
        <v>1.3500000000000001E-3</v>
      </c>
      <c r="L530" s="42">
        <f>E530*K530</f>
        <v>0.63192960000000009</v>
      </c>
      <c r="N530" s="39">
        <f>E530*M530</f>
        <v>0</v>
      </c>
      <c r="P530" s="40" t="s">
        <v>89</v>
      </c>
      <c r="V530" s="43" t="s">
        <v>68</v>
      </c>
      <c r="X530" s="37" t="s">
        <v>835</v>
      </c>
      <c r="Y530" s="37" t="s">
        <v>835</v>
      </c>
      <c r="Z530" s="40" t="s">
        <v>837</v>
      </c>
      <c r="AA530" s="37" t="s">
        <v>89</v>
      </c>
      <c r="AJ530" s="14" t="s">
        <v>824</v>
      </c>
      <c r="AK530" s="14" t="s">
        <v>93</v>
      </c>
    </row>
    <row r="531" spans="1:37">
      <c r="D531" s="5" t="s">
        <v>838</v>
      </c>
      <c r="E531" s="3"/>
      <c r="F531" s="8"/>
      <c r="G531" s="6"/>
      <c r="H531" s="6"/>
      <c r="I531" s="6"/>
      <c r="J531" s="6"/>
      <c r="K531" s="9"/>
      <c r="L531" s="9"/>
      <c r="M531" s="3"/>
      <c r="N531" s="3"/>
      <c r="O531" s="8"/>
      <c r="P531" s="8"/>
      <c r="Q531" s="3"/>
      <c r="R531" s="3"/>
      <c r="S531" s="3"/>
      <c r="T531" s="7"/>
      <c r="U531" s="7"/>
      <c r="V531" s="7" t="s">
        <v>0</v>
      </c>
      <c r="W531" s="4"/>
      <c r="X531" s="8"/>
    </row>
    <row r="532" spans="1:37">
      <c r="D532" s="5" t="s">
        <v>839</v>
      </c>
      <c r="E532" s="3"/>
      <c r="F532" s="8"/>
      <c r="G532" s="6"/>
      <c r="H532" s="6"/>
      <c r="I532" s="6"/>
      <c r="J532" s="6"/>
      <c r="K532" s="9"/>
      <c r="L532" s="9"/>
      <c r="M532" s="3"/>
      <c r="N532" s="3"/>
      <c r="O532" s="8"/>
      <c r="P532" s="8"/>
      <c r="Q532" s="3"/>
      <c r="R532" s="3"/>
      <c r="S532" s="3"/>
      <c r="T532" s="7"/>
      <c r="U532" s="7"/>
      <c r="V532" s="7" t="s">
        <v>0</v>
      </c>
      <c r="W532" s="4"/>
      <c r="X532" s="8"/>
    </row>
    <row r="533" spans="1:37">
      <c r="A533" s="35">
        <v>129</v>
      </c>
      <c r="B533" s="36" t="s">
        <v>820</v>
      </c>
      <c r="C533" s="37" t="s">
        <v>840</v>
      </c>
      <c r="D533" s="38" t="s">
        <v>841</v>
      </c>
      <c r="E533" s="39">
        <v>468.096</v>
      </c>
      <c r="F533" s="40" t="s">
        <v>163</v>
      </c>
      <c r="I533" s="41">
        <f>ROUND(E533*G533,2)</f>
        <v>0</v>
      </c>
      <c r="J533" s="41">
        <f>ROUND(E533*G533,2)</f>
        <v>0</v>
      </c>
      <c r="K533" s="42">
        <v>4.8500000000000001E-3</v>
      </c>
      <c r="L533" s="42">
        <f>E533*K533</f>
        <v>2.2702656000000001</v>
      </c>
      <c r="N533" s="39">
        <f>E533*M533</f>
        <v>0</v>
      </c>
      <c r="P533" s="40" t="s">
        <v>89</v>
      </c>
      <c r="V533" s="43" t="s">
        <v>68</v>
      </c>
      <c r="X533" s="37" t="s">
        <v>842</v>
      </c>
      <c r="Y533" s="37" t="s">
        <v>840</v>
      </c>
      <c r="Z533" s="40" t="s">
        <v>837</v>
      </c>
      <c r="AA533" s="37" t="s">
        <v>89</v>
      </c>
      <c r="AJ533" s="14" t="s">
        <v>824</v>
      </c>
      <c r="AK533" s="14" t="s">
        <v>93</v>
      </c>
    </row>
    <row r="534" spans="1:37" ht="20.399999999999999">
      <c r="A534" s="35">
        <v>130</v>
      </c>
      <c r="B534" s="36" t="s">
        <v>802</v>
      </c>
      <c r="C534" s="37" t="s">
        <v>843</v>
      </c>
      <c r="D534" s="38" t="s">
        <v>844</v>
      </c>
      <c r="E534" s="39">
        <v>53.360999999999997</v>
      </c>
      <c r="F534" s="40" t="s">
        <v>163</v>
      </c>
      <c r="H534" s="41">
        <f>ROUND(E534*G534,2)</f>
        <v>0</v>
      </c>
      <c r="J534" s="41">
        <f>ROUND(E534*G534,2)</f>
        <v>0</v>
      </c>
      <c r="K534" s="42">
        <v>4.4999999999999997E-3</v>
      </c>
      <c r="L534" s="42">
        <f>E534*K534</f>
        <v>0.24012449999999996</v>
      </c>
      <c r="N534" s="39">
        <f>E534*M534</f>
        <v>0</v>
      </c>
      <c r="P534" s="40" t="s">
        <v>89</v>
      </c>
      <c r="V534" s="43" t="s">
        <v>805</v>
      </c>
      <c r="X534" s="37" t="s">
        <v>845</v>
      </c>
      <c r="Y534" s="37" t="s">
        <v>843</v>
      </c>
      <c r="Z534" s="40" t="s">
        <v>541</v>
      </c>
      <c r="AJ534" s="14" t="s">
        <v>807</v>
      </c>
      <c r="AK534" s="14" t="s">
        <v>93</v>
      </c>
    </row>
    <row r="535" spans="1:37">
      <c r="D535" s="5" t="s">
        <v>846</v>
      </c>
      <c r="E535" s="3"/>
      <c r="F535" s="8"/>
      <c r="G535" s="6"/>
      <c r="H535" s="6"/>
      <c r="I535" s="6"/>
      <c r="J535" s="6"/>
      <c r="K535" s="9"/>
      <c r="L535" s="9"/>
      <c r="M535" s="3"/>
      <c r="N535" s="3"/>
      <c r="O535" s="8"/>
      <c r="P535" s="8"/>
      <c r="Q535" s="3"/>
      <c r="R535" s="3"/>
      <c r="S535" s="3"/>
      <c r="T535" s="7"/>
      <c r="U535" s="7"/>
      <c r="V535" s="7" t="s">
        <v>0</v>
      </c>
      <c r="W535" s="4"/>
      <c r="X535" s="8"/>
    </row>
    <row r="536" spans="1:37" ht="20.399999999999999">
      <c r="A536" s="35">
        <v>131</v>
      </c>
      <c r="B536" s="36" t="s">
        <v>802</v>
      </c>
      <c r="C536" s="37" t="s">
        <v>847</v>
      </c>
      <c r="D536" s="38" t="s">
        <v>848</v>
      </c>
      <c r="E536" s="39">
        <v>17.850000000000001</v>
      </c>
      <c r="F536" s="40" t="s">
        <v>163</v>
      </c>
      <c r="H536" s="41">
        <f>ROUND(E536*G536,2)</f>
        <v>0</v>
      </c>
      <c r="J536" s="41">
        <f>ROUND(E536*G536,2)</f>
        <v>0</v>
      </c>
      <c r="K536" s="42">
        <v>4.4999999999999997E-3</v>
      </c>
      <c r="L536" s="42">
        <f>E536*K536</f>
        <v>8.0324999999999994E-2</v>
      </c>
      <c r="N536" s="39">
        <f>E536*M536</f>
        <v>0</v>
      </c>
      <c r="P536" s="40" t="s">
        <v>89</v>
      </c>
      <c r="V536" s="43" t="s">
        <v>805</v>
      </c>
      <c r="X536" s="37" t="s">
        <v>845</v>
      </c>
      <c r="Y536" s="37" t="s">
        <v>847</v>
      </c>
      <c r="Z536" s="40" t="s">
        <v>541</v>
      </c>
      <c r="AJ536" s="14" t="s">
        <v>807</v>
      </c>
      <c r="AK536" s="14" t="s">
        <v>93</v>
      </c>
    </row>
    <row r="537" spans="1:37">
      <c r="D537" s="5" t="s">
        <v>849</v>
      </c>
      <c r="E537" s="3"/>
      <c r="F537" s="8"/>
      <c r="G537" s="6"/>
      <c r="H537" s="6"/>
      <c r="I537" s="6"/>
      <c r="J537" s="6"/>
      <c r="K537" s="9"/>
      <c r="L537" s="9"/>
      <c r="M537" s="3"/>
      <c r="N537" s="3"/>
      <c r="O537" s="8"/>
      <c r="P537" s="8"/>
      <c r="Q537" s="3"/>
      <c r="R537" s="3"/>
      <c r="S537" s="3"/>
      <c r="T537" s="7"/>
      <c r="U537" s="7"/>
      <c r="V537" s="7" t="s">
        <v>0</v>
      </c>
      <c r="W537" s="4"/>
      <c r="X537" s="8"/>
    </row>
    <row r="538" spans="1:37">
      <c r="D538" s="5" t="s">
        <v>850</v>
      </c>
      <c r="E538" s="3"/>
      <c r="F538" s="8"/>
      <c r="G538" s="6"/>
      <c r="H538" s="6"/>
      <c r="I538" s="6"/>
      <c r="J538" s="6"/>
      <c r="K538" s="9"/>
      <c r="L538" s="9"/>
      <c r="M538" s="3"/>
      <c r="N538" s="3"/>
      <c r="O538" s="8"/>
      <c r="P538" s="8"/>
      <c r="Q538" s="3"/>
      <c r="R538" s="3"/>
      <c r="S538" s="3"/>
      <c r="T538" s="7"/>
      <c r="U538" s="7"/>
      <c r="V538" s="7" t="s">
        <v>0</v>
      </c>
      <c r="W538" s="4"/>
      <c r="X538" s="8"/>
    </row>
    <row r="539" spans="1:37">
      <c r="A539" s="35">
        <v>132</v>
      </c>
      <c r="B539" s="36" t="s">
        <v>802</v>
      </c>
      <c r="C539" s="37" t="s">
        <v>851</v>
      </c>
      <c r="D539" s="38" t="s">
        <v>852</v>
      </c>
      <c r="F539" s="40" t="s">
        <v>55</v>
      </c>
      <c r="H539" s="41">
        <f>ROUND(E539*G539,2)</f>
        <v>0</v>
      </c>
      <c r="J539" s="41">
        <f>ROUND(E539*G539,2)</f>
        <v>0</v>
      </c>
      <c r="L539" s="42">
        <f>E539*K539</f>
        <v>0</v>
      </c>
      <c r="N539" s="39">
        <f>E539*M539</f>
        <v>0</v>
      </c>
      <c r="P539" s="40" t="s">
        <v>89</v>
      </c>
      <c r="V539" s="43" t="s">
        <v>805</v>
      </c>
      <c r="X539" s="37" t="s">
        <v>853</v>
      </c>
      <c r="Y539" s="37" t="s">
        <v>851</v>
      </c>
      <c r="Z539" s="40" t="s">
        <v>806</v>
      </c>
      <c r="AJ539" s="14" t="s">
        <v>807</v>
      </c>
      <c r="AK539" s="14" t="s">
        <v>93</v>
      </c>
    </row>
    <row r="540" spans="1:37">
      <c r="D540" s="1" t="s">
        <v>854</v>
      </c>
      <c r="E540" s="75">
        <f>J540</f>
        <v>0</v>
      </c>
      <c r="H540" s="75">
        <f>SUM(H510:H539)</f>
        <v>0</v>
      </c>
      <c r="I540" s="75">
        <f>SUM(I510:I539)</f>
        <v>0</v>
      </c>
      <c r="J540" s="75">
        <f>SUM(J510:J539)</f>
        <v>0</v>
      </c>
      <c r="L540" s="76">
        <f>SUM(L510:L539)</f>
        <v>3.7366944100000006</v>
      </c>
      <c r="N540" s="77">
        <f>SUM(N510:N539)</f>
        <v>0</v>
      </c>
      <c r="W540" s="44">
        <f>SUM(W510:W539)</f>
        <v>0</v>
      </c>
    </row>
    <row r="542" spans="1:37">
      <c r="B542" s="37" t="s">
        <v>855</v>
      </c>
    </row>
    <row r="543" spans="1:37" ht="20.399999999999999">
      <c r="A543" s="35">
        <v>133</v>
      </c>
      <c r="B543" s="36" t="s">
        <v>802</v>
      </c>
      <c r="C543" s="37" t="s">
        <v>856</v>
      </c>
      <c r="D543" s="38" t="s">
        <v>857</v>
      </c>
      <c r="E543" s="39">
        <v>111.85899999999999</v>
      </c>
      <c r="F543" s="40" t="s">
        <v>163</v>
      </c>
      <c r="H543" s="41">
        <f>ROUND(E543*G543,2)</f>
        <v>0</v>
      </c>
      <c r="J543" s="41">
        <f>ROUND(E543*G543,2)</f>
        <v>0</v>
      </c>
      <c r="L543" s="42">
        <f>E543*K543</f>
        <v>0</v>
      </c>
      <c r="N543" s="39">
        <f>E543*M543</f>
        <v>0</v>
      </c>
      <c r="P543" s="40" t="s">
        <v>89</v>
      </c>
      <c r="V543" s="43" t="s">
        <v>805</v>
      </c>
      <c r="X543" s="37" t="s">
        <v>858</v>
      </c>
      <c r="Y543" s="37" t="s">
        <v>856</v>
      </c>
      <c r="Z543" s="40" t="s">
        <v>859</v>
      </c>
      <c r="AJ543" s="14" t="s">
        <v>807</v>
      </c>
      <c r="AK543" s="14" t="s">
        <v>93</v>
      </c>
    </row>
    <row r="544" spans="1:37">
      <c r="D544" s="5" t="s">
        <v>860</v>
      </c>
      <c r="E544" s="3"/>
      <c r="F544" s="8"/>
      <c r="G544" s="6"/>
      <c r="H544" s="6"/>
      <c r="I544" s="6"/>
      <c r="J544" s="6"/>
      <c r="K544" s="9"/>
      <c r="L544" s="9"/>
      <c r="M544" s="3"/>
      <c r="N544" s="3"/>
      <c r="O544" s="8"/>
      <c r="P544" s="8"/>
      <c r="Q544" s="3"/>
      <c r="R544" s="3"/>
      <c r="S544" s="3"/>
      <c r="T544" s="7"/>
      <c r="U544" s="7"/>
      <c r="V544" s="7" t="s">
        <v>0</v>
      </c>
      <c r="W544" s="4"/>
      <c r="X544" s="8"/>
    </row>
    <row r="545" spans="1:37">
      <c r="D545" s="5" t="s">
        <v>861</v>
      </c>
      <c r="E545" s="3"/>
      <c r="F545" s="8"/>
      <c r="G545" s="6"/>
      <c r="H545" s="6"/>
      <c r="I545" s="6"/>
      <c r="J545" s="6"/>
      <c r="K545" s="9"/>
      <c r="L545" s="9"/>
      <c r="M545" s="3"/>
      <c r="N545" s="3"/>
      <c r="O545" s="8"/>
      <c r="P545" s="8"/>
      <c r="Q545" s="3"/>
      <c r="R545" s="3"/>
      <c r="S545" s="3"/>
      <c r="T545" s="7"/>
      <c r="U545" s="7"/>
      <c r="V545" s="7" t="s">
        <v>0</v>
      </c>
      <c r="W545" s="4"/>
      <c r="X545" s="8"/>
    </row>
    <row r="546" spans="1:37" ht="20.399999999999999">
      <c r="A546" s="35">
        <v>134</v>
      </c>
      <c r="B546" s="36" t="s">
        <v>862</v>
      </c>
      <c r="C546" s="37" t="s">
        <v>863</v>
      </c>
      <c r="D546" s="38" t="s">
        <v>864</v>
      </c>
      <c r="E546" s="39">
        <v>170.63800000000001</v>
      </c>
      <c r="F546" s="40" t="s">
        <v>163</v>
      </c>
      <c r="H546" s="41">
        <f>ROUND(E546*G546,2)</f>
        <v>0</v>
      </c>
      <c r="J546" s="41">
        <f>ROUND(E546*G546,2)</f>
        <v>0</v>
      </c>
      <c r="K546" s="42">
        <v>3.0000000000000001E-5</v>
      </c>
      <c r="L546" s="42">
        <f>E546*K546</f>
        <v>5.1191400000000003E-3</v>
      </c>
      <c r="N546" s="39">
        <f>E546*M546</f>
        <v>0</v>
      </c>
      <c r="P546" s="40" t="s">
        <v>89</v>
      </c>
      <c r="V546" s="43" t="s">
        <v>805</v>
      </c>
      <c r="X546" s="37" t="s">
        <v>865</v>
      </c>
      <c r="Y546" s="37" t="s">
        <v>863</v>
      </c>
      <c r="Z546" s="40" t="s">
        <v>859</v>
      </c>
      <c r="AJ546" s="14" t="s">
        <v>807</v>
      </c>
      <c r="AK546" s="14" t="s">
        <v>93</v>
      </c>
    </row>
    <row r="547" spans="1:37">
      <c r="D547" s="5" t="s">
        <v>866</v>
      </c>
      <c r="E547" s="3"/>
      <c r="F547" s="8"/>
      <c r="G547" s="6"/>
      <c r="H547" s="6"/>
      <c r="I547" s="6"/>
      <c r="J547" s="6"/>
      <c r="K547" s="9"/>
      <c r="L547" s="9"/>
      <c r="M547" s="3"/>
      <c r="N547" s="3"/>
      <c r="O547" s="8"/>
      <c r="P547" s="8"/>
      <c r="Q547" s="3"/>
      <c r="R547" s="3"/>
      <c r="S547" s="3"/>
      <c r="T547" s="7"/>
      <c r="U547" s="7"/>
      <c r="V547" s="7" t="s">
        <v>0</v>
      </c>
      <c r="W547" s="4"/>
      <c r="X547" s="8"/>
    </row>
    <row r="548" spans="1:37">
      <c r="A548" s="35">
        <v>135</v>
      </c>
      <c r="B548" s="36" t="s">
        <v>820</v>
      </c>
      <c r="C548" s="37" t="s">
        <v>867</v>
      </c>
      <c r="D548" s="38" t="s">
        <v>868</v>
      </c>
      <c r="E548" s="39">
        <v>179.17</v>
      </c>
      <c r="F548" s="40" t="s">
        <v>163</v>
      </c>
      <c r="I548" s="41">
        <f>ROUND(E548*G548,2)</f>
        <v>0</v>
      </c>
      <c r="J548" s="41">
        <f>ROUND(E548*G548,2)</f>
        <v>0</v>
      </c>
      <c r="K548" s="42">
        <v>1E-3</v>
      </c>
      <c r="L548" s="42">
        <f>E548*K548</f>
        <v>0.17917</v>
      </c>
      <c r="N548" s="39">
        <f>E548*M548</f>
        <v>0</v>
      </c>
      <c r="P548" s="40" t="s">
        <v>89</v>
      </c>
      <c r="V548" s="43" t="s">
        <v>68</v>
      </c>
      <c r="X548" s="37" t="s">
        <v>867</v>
      </c>
      <c r="Y548" s="37" t="s">
        <v>867</v>
      </c>
      <c r="Z548" s="40" t="s">
        <v>869</v>
      </c>
      <c r="AA548" s="37" t="s">
        <v>89</v>
      </c>
      <c r="AJ548" s="14" t="s">
        <v>824</v>
      </c>
      <c r="AK548" s="14" t="s">
        <v>93</v>
      </c>
    </row>
    <row r="549" spans="1:37">
      <c r="D549" s="2" t="s">
        <v>870</v>
      </c>
      <c r="E549" s="3"/>
      <c r="F549" s="8"/>
      <c r="G549" s="6"/>
      <c r="H549" s="6"/>
      <c r="I549" s="6"/>
      <c r="J549" s="6"/>
      <c r="K549" s="9"/>
      <c r="L549" s="9"/>
      <c r="M549" s="3"/>
      <c r="N549" s="3"/>
      <c r="O549" s="8"/>
      <c r="P549" s="8"/>
      <c r="Q549" s="3"/>
      <c r="R549" s="3"/>
      <c r="S549" s="3"/>
      <c r="T549" s="7"/>
      <c r="U549" s="7"/>
      <c r="V549" s="7" t="s">
        <v>0</v>
      </c>
      <c r="W549" s="4"/>
      <c r="X549" s="8"/>
    </row>
    <row r="550" spans="1:37">
      <c r="A550" s="35">
        <v>136</v>
      </c>
      <c r="B550" s="36" t="s">
        <v>862</v>
      </c>
      <c r="C550" s="37" t="s">
        <v>871</v>
      </c>
      <c r="D550" s="38" t="s">
        <v>872</v>
      </c>
      <c r="F550" s="40" t="s">
        <v>55</v>
      </c>
      <c r="H550" s="41">
        <f>ROUND(E550*G550,2)</f>
        <v>0</v>
      </c>
      <c r="J550" s="41">
        <f>ROUND(E550*G550,2)</f>
        <v>0</v>
      </c>
      <c r="L550" s="42">
        <f>E550*K550</f>
        <v>0</v>
      </c>
      <c r="N550" s="39">
        <f>E550*M550</f>
        <v>0</v>
      </c>
      <c r="P550" s="40" t="s">
        <v>89</v>
      </c>
      <c r="V550" s="43" t="s">
        <v>805</v>
      </c>
      <c r="X550" s="37" t="s">
        <v>873</v>
      </c>
      <c r="Y550" s="37" t="s">
        <v>871</v>
      </c>
      <c r="Z550" s="40" t="s">
        <v>806</v>
      </c>
      <c r="AJ550" s="14" t="s">
        <v>807</v>
      </c>
      <c r="AK550" s="14" t="s">
        <v>93</v>
      </c>
    </row>
    <row r="551" spans="1:37">
      <c r="D551" s="1" t="s">
        <v>874</v>
      </c>
      <c r="E551" s="75">
        <f>J551</f>
        <v>0</v>
      </c>
      <c r="H551" s="75">
        <f>SUM(H542:H550)</f>
        <v>0</v>
      </c>
      <c r="I551" s="75">
        <f>SUM(I542:I550)</f>
        <v>0</v>
      </c>
      <c r="J551" s="75">
        <f>SUM(J542:J550)</f>
        <v>0</v>
      </c>
      <c r="L551" s="76">
        <f>SUM(L542:L550)</f>
        <v>0.18428913999999999</v>
      </c>
      <c r="N551" s="77">
        <f>SUM(N542:N550)</f>
        <v>0</v>
      </c>
      <c r="W551" s="44">
        <f>SUM(W542:W550)</f>
        <v>0</v>
      </c>
    </row>
    <row r="553" spans="1:37">
      <c r="B553" s="37" t="s">
        <v>875</v>
      </c>
    </row>
    <row r="554" spans="1:37">
      <c r="A554" s="35">
        <v>137</v>
      </c>
      <c r="B554" s="36" t="s">
        <v>876</v>
      </c>
      <c r="C554" s="37" t="s">
        <v>877</v>
      </c>
      <c r="D554" s="38" t="s">
        <v>878</v>
      </c>
      <c r="E554" s="39">
        <v>46.69</v>
      </c>
      <c r="F554" s="40" t="s">
        <v>163</v>
      </c>
      <c r="H554" s="41">
        <f>ROUND(E554*G554,2)</f>
        <v>0</v>
      </c>
      <c r="J554" s="41">
        <f>ROUND(E554*G554,2)</f>
        <v>0</v>
      </c>
      <c r="L554" s="42">
        <f>E554*K554</f>
        <v>0</v>
      </c>
      <c r="N554" s="39">
        <f>E554*M554</f>
        <v>0</v>
      </c>
      <c r="P554" s="40" t="s">
        <v>89</v>
      </c>
      <c r="V554" s="43" t="s">
        <v>805</v>
      </c>
      <c r="X554" s="37" t="s">
        <v>879</v>
      </c>
      <c r="Y554" s="37" t="s">
        <v>877</v>
      </c>
      <c r="Z554" s="40" t="s">
        <v>880</v>
      </c>
      <c r="AJ554" s="14" t="s">
        <v>807</v>
      </c>
      <c r="AK554" s="14" t="s">
        <v>93</v>
      </c>
    </row>
    <row r="555" spans="1:37">
      <c r="D555" s="5" t="s">
        <v>709</v>
      </c>
      <c r="E555" s="3"/>
      <c r="F555" s="8"/>
      <c r="G555" s="6"/>
      <c r="H555" s="6"/>
      <c r="I555" s="6"/>
      <c r="J555" s="6"/>
      <c r="K555" s="9"/>
      <c r="L555" s="9"/>
      <c r="M555" s="3"/>
      <c r="N555" s="3"/>
      <c r="O555" s="8"/>
      <c r="P555" s="8"/>
      <c r="Q555" s="3"/>
      <c r="R555" s="3"/>
      <c r="S555" s="3"/>
      <c r="T555" s="7"/>
      <c r="U555" s="7"/>
      <c r="V555" s="7" t="s">
        <v>0</v>
      </c>
      <c r="W555" s="4"/>
      <c r="X555" s="8"/>
    </row>
    <row r="556" spans="1:37">
      <c r="A556" s="35">
        <v>138</v>
      </c>
      <c r="B556" s="36" t="s">
        <v>820</v>
      </c>
      <c r="C556" s="37" t="s">
        <v>881</v>
      </c>
      <c r="D556" s="38" t="s">
        <v>882</v>
      </c>
      <c r="E556" s="39">
        <v>1.4710000000000001</v>
      </c>
      <c r="F556" s="40" t="s">
        <v>88</v>
      </c>
      <c r="I556" s="41">
        <f>ROUND(E556*G556,2)</f>
        <v>0</v>
      </c>
      <c r="J556" s="41">
        <f>ROUND(E556*G556,2)</f>
        <v>0</v>
      </c>
      <c r="K556" s="42">
        <v>1E-3</v>
      </c>
      <c r="L556" s="42">
        <f>E556*K556</f>
        <v>1.4710000000000001E-3</v>
      </c>
      <c r="N556" s="39">
        <f>E556*M556</f>
        <v>0</v>
      </c>
      <c r="P556" s="40" t="s">
        <v>89</v>
      </c>
      <c r="V556" s="43" t="s">
        <v>68</v>
      </c>
      <c r="X556" s="37" t="s">
        <v>883</v>
      </c>
      <c r="Y556" s="37" t="s">
        <v>881</v>
      </c>
      <c r="Z556" s="40" t="s">
        <v>884</v>
      </c>
      <c r="AA556" s="37" t="s">
        <v>89</v>
      </c>
      <c r="AJ556" s="14" t="s">
        <v>824</v>
      </c>
      <c r="AK556" s="14" t="s">
        <v>93</v>
      </c>
    </row>
    <row r="557" spans="1:37">
      <c r="D557" s="5" t="s">
        <v>885</v>
      </c>
      <c r="E557" s="3"/>
      <c r="F557" s="8"/>
      <c r="G557" s="6"/>
      <c r="H557" s="6"/>
      <c r="I557" s="6"/>
      <c r="J557" s="6"/>
      <c r="K557" s="9"/>
      <c r="L557" s="9"/>
      <c r="M557" s="3"/>
      <c r="N557" s="3"/>
      <c r="O557" s="8"/>
      <c r="P557" s="8"/>
      <c r="Q557" s="3"/>
      <c r="R557" s="3"/>
      <c r="S557" s="3"/>
      <c r="T557" s="7"/>
      <c r="U557" s="7"/>
      <c r="V557" s="7" t="s">
        <v>0</v>
      </c>
      <c r="W557" s="4"/>
      <c r="X557" s="8"/>
    </row>
    <row r="558" spans="1:37">
      <c r="D558" s="5" t="s">
        <v>886</v>
      </c>
      <c r="E558" s="3"/>
      <c r="F558" s="8"/>
      <c r="G558" s="6"/>
      <c r="H558" s="6"/>
      <c r="I558" s="6"/>
      <c r="J558" s="6"/>
      <c r="K558" s="9"/>
      <c r="L558" s="9"/>
      <c r="M558" s="3"/>
      <c r="N558" s="3"/>
      <c r="O558" s="8"/>
      <c r="P558" s="8"/>
      <c r="Q558" s="3"/>
      <c r="R558" s="3"/>
      <c r="S558" s="3"/>
      <c r="T558" s="7"/>
      <c r="U558" s="7"/>
      <c r="V558" s="7" t="s">
        <v>0</v>
      </c>
      <c r="W558" s="4"/>
      <c r="X558" s="8"/>
    </row>
    <row r="559" spans="1:37" ht="20.399999999999999">
      <c r="A559" s="35">
        <v>139</v>
      </c>
      <c r="B559" s="36" t="s">
        <v>876</v>
      </c>
      <c r="C559" s="37" t="s">
        <v>887</v>
      </c>
      <c r="D559" s="38" t="s">
        <v>888</v>
      </c>
      <c r="E559" s="39">
        <v>558.17999999999995</v>
      </c>
      <c r="F559" s="40" t="s">
        <v>163</v>
      </c>
      <c r="H559" s="41">
        <f>ROUND(E559*G559,2)</f>
        <v>0</v>
      </c>
      <c r="J559" s="41">
        <f>ROUND(E559*G559,2)</f>
        <v>0</v>
      </c>
      <c r="L559" s="42">
        <f>E559*K559</f>
        <v>0</v>
      </c>
      <c r="N559" s="39">
        <f>E559*M559</f>
        <v>0</v>
      </c>
      <c r="P559" s="40" t="s">
        <v>89</v>
      </c>
      <c r="V559" s="43" t="s">
        <v>805</v>
      </c>
      <c r="X559" s="37" t="s">
        <v>889</v>
      </c>
      <c r="Y559" s="37" t="s">
        <v>887</v>
      </c>
      <c r="Z559" s="40" t="s">
        <v>880</v>
      </c>
      <c r="AJ559" s="14" t="s">
        <v>807</v>
      </c>
      <c r="AK559" s="14" t="s">
        <v>93</v>
      </c>
    </row>
    <row r="560" spans="1:37">
      <c r="D560" s="5" t="s">
        <v>266</v>
      </c>
      <c r="E560" s="3"/>
      <c r="F560" s="8"/>
      <c r="G560" s="6"/>
      <c r="H560" s="6"/>
      <c r="I560" s="6"/>
      <c r="J560" s="6"/>
      <c r="K560" s="9"/>
      <c r="L560" s="9"/>
      <c r="M560" s="3"/>
      <c r="N560" s="3"/>
      <c r="O560" s="8"/>
      <c r="P560" s="8"/>
      <c r="Q560" s="3"/>
      <c r="R560" s="3"/>
      <c r="S560" s="3"/>
      <c r="T560" s="7"/>
      <c r="U560" s="7"/>
      <c r="V560" s="7" t="s">
        <v>0</v>
      </c>
      <c r="W560" s="4"/>
      <c r="X560" s="8"/>
    </row>
    <row r="561" spans="1:37">
      <c r="D561" s="5" t="s">
        <v>890</v>
      </c>
      <c r="E561" s="3"/>
      <c r="F561" s="8"/>
      <c r="G561" s="6"/>
      <c r="H561" s="6"/>
      <c r="I561" s="6"/>
      <c r="J561" s="6"/>
      <c r="K561" s="9"/>
      <c r="L561" s="9"/>
      <c r="M561" s="3"/>
      <c r="N561" s="3"/>
      <c r="O561" s="8"/>
      <c r="P561" s="8"/>
      <c r="Q561" s="3"/>
      <c r="R561" s="3"/>
      <c r="S561" s="3"/>
      <c r="T561" s="7"/>
      <c r="U561" s="7"/>
      <c r="V561" s="7" t="s">
        <v>0</v>
      </c>
      <c r="W561" s="4"/>
      <c r="X561" s="8"/>
    </row>
    <row r="562" spans="1:37">
      <c r="D562" s="5" t="s">
        <v>891</v>
      </c>
      <c r="E562" s="3"/>
      <c r="F562" s="8"/>
      <c r="G562" s="6"/>
      <c r="H562" s="6"/>
      <c r="I562" s="6"/>
      <c r="J562" s="6"/>
      <c r="K562" s="9"/>
      <c r="L562" s="9"/>
      <c r="M562" s="3"/>
      <c r="N562" s="3"/>
      <c r="O562" s="8"/>
      <c r="P562" s="8"/>
      <c r="Q562" s="3"/>
      <c r="R562" s="3"/>
      <c r="S562" s="3"/>
      <c r="T562" s="7"/>
      <c r="U562" s="7"/>
      <c r="V562" s="7" t="s">
        <v>0</v>
      </c>
      <c r="W562" s="4"/>
      <c r="X562" s="8"/>
    </row>
    <row r="563" spans="1:37" ht="20.399999999999999">
      <c r="A563" s="35">
        <v>140</v>
      </c>
      <c r="B563" s="36" t="s">
        <v>820</v>
      </c>
      <c r="C563" s="37" t="s">
        <v>892</v>
      </c>
      <c r="D563" s="38" t="s">
        <v>893</v>
      </c>
      <c r="E563" s="39">
        <v>284.67200000000003</v>
      </c>
      <c r="F563" s="40" t="s">
        <v>163</v>
      </c>
      <c r="I563" s="41">
        <f>ROUND(E563*G563,2)</f>
        <v>0</v>
      </c>
      <c r="J563" s="41">
        <f>ROUND(E563*G563,2)</f>
        <v>0</v>
      </c>
      <c r="K563" s="42">
        <v>1.4E-3</v>
      </c>
      <c r="L563" s="42">
        <f>E563*K563</f>
        <v>0.39854080000000003</v>
      </c>
      <c r="N563" s="39">
        <f>E563*M563</f>
        <v>0</v>
      </c>
      <c r="P563" s="40" t="s">
        <v>89</v>
      </c>
      <c r="V563" s="43" t="s">
        <v>68</v>
      </c>
      <c r="X563" s="37" t="s">
        <v>894</v>
      </c>
      <c r="Y563" s="37" t="s">
        <v>892</v>
      </c>
      <c r="Z563" s="40" t="s">
        <v>895</v>
      </c>
      <c r="AA563" s="37" t="s">
        <v>89</v>
      </c>
      <c r="AJ563" s="14" t="s">
        <v>824</v>
      </c>
      <c r="AK563" s="14" t="s">
        <v>93</v>
      </c>
    </row>
    <row r="564" spans="1:37">
      <c r="D564" s="5" t="s">
        <v>896</v>
      </c>
      <c r="E564" s="3"/>
      <c r="F564" s="8"/>
      <c r="G564" s="6"/>
      <c r="H564" s="6"/>
      <c r="I564" s="6"/>
      <c r="J564" s="6"/>
      <c r="K564" s="9"/>
      <c r="L564" s="9"/>
      <c r="M564" s="3"/>
      <c r="N564" s="3"/>
      <c r="O564" s="8"/>
      <c r="P564" s="8"/>
      <c r="Q564" s="3"/>
      <c r="R564" s="3"/>
      <c r="S564" s="3"/>
      <c r="T564" s="7"/>
      <c r="U564" s="7"/>
      <c r="V564" s="7" t="s">
        <v>0</v>
      </c>
      <c r="W564" s="4"/>
      <c r="X564" s="8"/>
    </row>
    <row r="565" spans="1:37" ht="20.399999999999999">
      <c r="A565" s="35">
        <v>141</v>
      </c>
      <c r="B565" s="36" t="s">
        <v>820</v>
      </c>
      <c r="C565" s="37" t="s">
        <v>897</v>
      </c>
      <c r="D565" s="38" t="s">
        <v>898</v>
      </c>
      <c r="E565" s="39">
        <v>284.67200000000003</v>
      </c>
      <c r="F565" s="40" t="s">
        <v>163</v>
      </c>
      <c r="I565" s="41">
        <f>ROUND(E565*G565,2)</f>
        <v>0</v>
      </c>
      <c r="J565" s="41">
        <f>ROUND(E565*G565,2)</f>
        <v>0</v>
      </c>
      <c r="K565" s="42">
        <v>1.4E-3</v>
      </c>
      <c r="L565" s="42">
        <f>E565*K565</f>
        <v>0.39854080000000003</v>
      </c>
      <c r="N565" s="39">
        <f>E565*M565</f>
        <v>0</v>
      </c>
      <c r="P565" s="40" t="s">
        <v>89</v>
      </c>
      <c r="V565" s="43" t="s">
        <v>68</v>
      </c>
      <c r="X565" s="37" t="s">
        <v>899</v>
      </c>
      <c r="Y565" s="37" t="s">
        <v>897</v>
      </c>
      <c r="Z565" s="40" t="s">
        <v>895</v>
      </c>
      <c r="AA565" s="37" t="s">
        <v>89</v>
      </c>
      <c r="AJ565" s="14" t="s">
        <v>824</v>
      </c>
      <c r="AK565" s="14" t="s">
        <v>93</v>
      </c>
    </row>
    <row r="566" spans="1:37">
      <c r="D566" s="5" t="s">
        <v>900</v>
      </c>
      <c r="E566" s="3"/>
      <c r="F566" s="8"/>
      <c r="G566" s="6"/>
      <c r="H566" s="6"/>
      <c r="I566" s="6"/>
      <c r="J566" s="6"/>
      <c r="K566" s="9"/>
      <c r="L566" s="9"/>
      <c r="M566" s="3"/>
      <c r="N566" s="3"/>
      <c r="O566" s="8"/>
      <c r="P566" s="8"/>
      <c r="Q566" s="3"/>
      <c r="R566" s="3"/>
      <c r="S566" s="3"/>
      <c r="T566" s="7"/>
      <c r="U566" s="7"/>
      <c r="V566" s="7" t="s">
        <v>0</v>
      </c>
      <c r="W566" s="4"/>
      <c r="X566" s="8"/>
    </row>
    <row r="567" spans="1:37">
      <c r="A567" s="35">
        <v>142</v>
      </c>
      <c r="B567" s="36" t="s">
        <v>876</v>
      </c>
      <c r="C567" s="37" t="s">
        <v>901</v>
      </c>
      <c r="D567" s="38" t="s">
        <v>902</v>
      </c>
      <c r="E567" s="39">
        <v>531.6</v>
      </c>
      <c r="F567" s="40" t="s">
        <v>163</v>
      </c>
      <c r="H567" s="41">
        <f>ROUND(E567*G567,2)</f>
        <v>0</v>
      </c>
      <c r="J567" s="41">
        <f>ROUND(E567*G567,2)</f>
        <v>0</v>
      </c>
      <c r="K567" s="42">
        <v>3.0000000000000001E-5</v>
      </c>
      <c r="L567" s="42">
        <f>E567*K567</f>
        <v>1.5948E-2</v>
      </c>
      <c r="N567" s="39">
        <f>E567*M567</f>
        <v>0</v>
      </c>
      <c r="P567" s="40" t="s">
        <v>89</v>
      </c>
      <c r="V567" s="43" t="s">
        <v>805</v>
      </c>
      <c r="X567" s="37" t="s">
        <v>903</v>
      </c>
      <c r="Y567" s="37" t="s">
        <v>901</v>
      </c>
      <c r="Z567" s="40" t="s">
        <v>880</v>
      </c>
      <c r="AJ567" s="14" t="s">
        <v>807</v>
      </c>
      <c r="AK567" s="14" t="s">
        <v>93</v>
      </c>
    </row>
    <row r="568" spans="1:37">
      <c r="D568" s="5" t="s">
        <v>904</v>
      </c>
      <c r="E568" s="3"/>
      <c r="F568" s="8"/>
      <c r="G568" s="6"/>
      <c r="H568" s="6"/>
      <c r="I568" s="6"/>
      <c r="J568" s="6"/>
      <c r="K568" s="9"/>
      <c r="L568" s="9"/>
      <c r="M568" s="3"/>
      <c r="N568" s="3"/>
      <c r="O568" s="8"/>
      <c r="P568" s="8"/>
      <c r="Q568" s="3"/>
      <c r="R568" s="3"/>
      <c r="S568" s="3"/>
      <c r="T568" s="7"/>
      <c r="U568" s="7"/>
      <c r="V568" s="7" t="s">
        <v>0</v>
      </c>
      <c r="W568" s="4"/>
      <c r="X568" s="8"/>
    </row>
    <row r="569" spans="1:37">
      <c r="D569" s="5" t="s">
        <v>905</v>
      </c>
      <c r="E569" s="3"/>
      <c r="F569" s="8"/>
      <c r="G569" s="6"/>
      <c r="H569" s="6"/>
      <c r="I569" s="6"/>
      <c r="J569" s="6"/>
      <c r="K569" s="9"/>
      <c r="L569" s="9"/>
      <c r="M569" s="3"/>
      <c r="N569" s="3"/>
      <c r="O569" s="8"/>
      <c r="P569" s="8"/>
      <c r="Q569" s="3"/>
      <c r="R569" s="3"/>
      <c r="S569" s="3"/>
      <c r="T569" s="7"/>
      <c r="U569" s="7"/>
      <c r="V569" s="7" t="s">
        <v>0</v>
      </c>
      <c r="W569" s="4"/>
      <c r="X569" s="8"/>
    </row>
    <row r="570" spans="1:37">
      <c r="D570" s="5" t="s">
        <v>906</v>
      </c>
      <c r="E570" s="3"/>
      <c r="F570" s="8"/>
      <c r="G570" s="6"/>
      <c r="H570" s="6"/>
      <c r="I570" s="6"/>
      <c r="J570" s="6"/>
      <c r="K570" s="9"/>
      <c r="L570" s="9"/>
      <c r="M570" s="3"/>
      <c r="N570" s="3"/>
      <c r="O570" s="8"/>
      <c r="P570" s="8"/>
      <c r="Q570" s="3"/>
      <c r="R570" s="3"/>
      <c r="S570" s="3"/>
      <c r="T570" s="7"/>
      <c r="U570" s="7"/>
      <c r="V570" s="7" t="s">
        <v>0</v>
      </c>
      <c r="W570" s="4"/>
      <c r="X570" s="8"/>
    </row>
    <row r="571" spans="1:37">
      <c r="D571" s="5" t="s">
        <v>907</v>
      </c>
      <c r="E571" s="3"/>
      <c r="F571" s="8"/>
      <c r="G571" s="6"/>
      <c r="H571" s="6"/>
      <c r="I571" s="6"/>
      <c r="J571" s="6"/>
      <c r="K571" s="9"/>
      <c r="L571" s="9"/>
      <c r="M571" s="3"/>
      <c r="N571" s="3"/>
      <c r="O571" s="8"/>
      <c r="P571" s="8"/>
      <c r="Q571" s="3"/>
      <c r="R571" s="3"/>
      <c r="S571" s="3"/>
      <c r="T571" s="7"/>
      <c r="U571" s="7"/>
      <c r="V571" s="7" t="s">
        <v>0</v>
      </c>
      <c r="W571" s="4"/>
      <c r="X571" s="8"/>
    </row>
    <row r="572" spans="1:37">
      <c r="D572" s="5" t="s">
        <v>908</v>
      </c>
      <c r="E572" s="3"/>
      <c r="F572" s="8"/>
      <c r="G572" s="6"/>
      <c r="H572" s="6"/>
      <c r="I572" s="6"/>
      <c r="J572" s="6"/>
      <c r="K572" s="9"/>
      <c r="L572" s="9"/>
      <c r="M572" s="3"/>
      <c r="N572" s="3"/>
      <c r="O572" s="8"/>
      <c r="P572" s="8"/>
      <c r="Q572" s="3"/>
      <c r="R572" s="3"/>
      <c r="S572" s="3"/>
      <c r="T572" s="7"/>
      <c r="U572" s="7"/>
      <c r="V572" s="7" t="s">
        <v>0</v>
      </c>
      <c r="W572" s="4"/>
      <c r="X572" s="8"/>
    </row>
    <row r="573" spans="1:37">
      <c r="D573" s="5" t="s">
        <v>909</v>
      </c>
      <c r="E573" s="3"/>
      <c r="F573" s="8"/>
      <c r="G573" s="6"/>
      <c r="H573" s="6"/>
      <c r="I573" s="6"/>
      <c r="J573" s="6"/>
      <c r="K573" s="9"/>
      <c r="L573" s="9"/>
      <c r="M573" s="3"/>
      <c r="N573" s="3"/>
      <c r="O573" s="8"/>
      <c r="P573" s="8"/>
      <c r="Q573" s="3"/>
      <c r="R573" s="3"/>
      <c r="S573" s="3"/>
      <c r="T573" s="7"/>
      <c r="U573" s="7"/>
      <c r="V573" s="7" t="s">
        <v>0</v>
      </c>
      <c r="W573" s="4"/>
      <c r="X573" s="8"/>
    </row>
    <row r="574" spans="1:37">
      <c r="D574" s="5" t="s">
        <v>910</v>
      </c>
      <c r="E574" s="3"/>
      <c r="F574" s="8"/>
      <c r="G574" s="6"/>
      <c r="H574" s="6"/>
      <c r="I574" s="6"/>
      <c r="J574" s="6"/>
      <c r="K574" s="9"/>
      <c r="L574" s="9"/>
      <c r="M574" s="3"/>
      <c r="N574" s="3"/>
      <c r="O574" s="8"/>
      <c r="P574" s="8"/>
      <c r="Q574" s="3"/>
      <c r="R574" s="3"/>
      <c r="S574" s="3"/>
      <c r="T574" s="7"/>
      <c r="U574" s="7"/>
      <c r="V574" s="7" t="s">
        <v>0</v>
      </c>
      <c r="W574" s="4"/>
      <c r="X574" s="8"/>
    </row>
    <row r="575" spans="1:37">
      <c r="D575" s="5" t="s">
        <v>911</v>
      </c>
      <c r="E575" s="3"/>
      <c r="F575" s="8"/>
      <c r="G575" s="6"/>
      <c r="H575" s="6"/>
      <c r="I575" s="6"/>
      <c r="J575" s="6"/>
      <c r="K575" s="9"/>
      <c r="L575" s="9"/>
      <c r="M575" s="3"/>
      <c r="N575" s="3"/>
      <c r="O575" s="8"/>
      <c r="P575" s="8"/>
      <c r="Q575" s="3"/>
      <c r="R575" s="3"/>
      <c r="S575" s="3"/>
      <c r="T575" s="7"/>
      <c r="U575" s="7"/>
      <c r="V575" s="7" t="s">
        <v>0</v>
      </c>
      <c r="W575" s="4"/>
      <c r="X575" s="8"/>
    </row>
    <row r="576" spans="1:37">
      <c r="A576" s="35">
        <v>143</v>
      </c>
      <c r="B576" s="36" t="s">
        <v>820</v>
      </c>
      <c r="C576" s="37" t="s">
        <v>912</v>
      </c>
      <c r="D576" s="38" t="s">
        <v>913</v>
      </c>
      <c r="E576" s="39">
        <v>319.673</v>
      </c>
      <c r="F576" s="40" t="s">
        <v>163</v>
      </c>
      <c r="I576" s="41">
        <f>ROUND(E576*G576,2)</f>
        <v>0</v>
      </c>
      <c r="J576" s="41">
        <f>ROUND(E576*G576,2)</f>
        <v>0</v>
      </c>
      <c r="K576" s="42">
        <v>1E-3</v>
      </c>
      <c r="L576" s="42">
        <f>E576*K576</f>
        <v>0.31967299999999998</v>
      </c>
      <c r="N576" s="39">
        <f>E576*M576</f>
        <v>0</v>
      </c>
      <c r="P576" s="40" t="s">
        <v>89</v>
      </c>
      <c r="V576" s="43" t="s">
        <v>68</v>
      </c>
      <c r="X576" s="37" t="s">
        <v>914</v>
      </c>
      <c r="Y576" s="37" t="s">
        <v>912</v>
      </c>
      <c r="Z576" s="40" t="s">
        <v>884</v>
      </c>
      <c r="AA576" s="37" t="s">
        <v>89</v>
      </c>
      <c r="AJ576" s="14" t="s">
        <v>824</v>
      </c>
      <c r="AK576" s="14" t="s">
        <v>93</v>
      </c>
    </row>
    <row r="577" spans="1:37">
      <c r="D577" s="5" t="s">
        <v>915</v>
      </c>
      <c r="E577" s="3"/>
      <c r="F577" s="8"/>
      <c r="G577" s="6"/>
      <c r="H577" s="6"/>
      <c r="I577" s="6"/>
      <c r="J577" s="6"/>
      <c r="K577" s="9"/>
      <c r="L577" s="9"/>
      <c r="M577" s="3"/>
      <c r="N577" s="3"/>
      <c r="O577" s="8"/>
      <c r="P577" s="8"/>
      <c r="Q577" s="3"/>
      <c r="R577" s="3"/>
      <c r="S577" s="3"/>
      <c r="T577" s="7"/>
      <c r="U577" s="7"/>
      <c r="V577" s="7" t="s">
        <v>0</v>
      </c>
      <c r="W577" s="4"/>
      <c r="X577" s="8"/>
    </row>
    <row r="578" spans="1:37">
      <c r="A578" s="35">
        <v>144</v>
      </c>
      <c r="B578" s="36" t="s">
        <v>820</v>
      </c>
      <c r="C578" s="37" t="s">
        <v>916</v>
      </c>
      <c r="D578" s="38" t="s">
        <v>917</v>
      </c>
      <c r="E578" s="39">
        <v>189.483</v>
      </c>
      <c r="F578" s="40" t="s">
        <v>163</v>
      </c>
      <c r="I578" s="41">
        <f>ROUND(E578*G578,2)</f>
        <v>0</v>
      </c>
      <c r="J578" s="41">
        <f>ROUND(E578*G578,2)</f>
        <v>0</v>
      </c>
      <c r="K578" s="42">
        <v>1E-3</v>
      </c>
      <c r="L578" s="42">
        <f>E578*K578</f>
        <v>0.18948300000000001</v>
      </c>
      <c r="N578" s="39">
        <f>E578*M578</f>
        <v>0</v>
      </c>
      <c r="P578" s="40" t="s">
        <v>89</v>
      </c>
      <c r="V578" s="43" t="s">
        <v>68</v>
      </c>
      <c r="X578" s="37" t="s">
        <v>914</v>
      </c>
      <c r="Y578" s="37" t="s">
        <v>916</v>
      </c>
      <c r="Z578" s="40" t="s">
        <v>884</v>
      </c>
      <c r="AA578" s="37" t="s">
        <v>89</v>
      </c>
      <c r="AJ578" s="14" t="s">
        <v>824</v>
      </c>
      <c r="AK578" s="14" t="s">
        <v>93</v>
      </c>
    </row>
    <row r="579" spans="1:37">
      <c r="D579" s="5" t="s">
        <v>918</v>
      </c>
      <c r="E579" s="3"/>
      <c r="F579" s="8"/>
      <c r="G579" s="6"/>
      <c r="H579" s="6"/>
      <c r="I579" s="6"/>
      <c r="J579" s="6"/>
      <c r="K579" s="9"/>
      <c r="L579" s="9"/>
      <c r="M579" s="3"/>
      <c r="N579" s="3"/>
      <c r="O579" s="8"/>
      <c r="P579" s="8"/>
      <c r="Q579" s="3"/>
      <c r="R579" s="3"/>
      <c r="S579" s="3"/>
      <c r="T579" s="7"/>
      <c r="U579" s="7"/>
      <c r="V579" s="7" t="s">
        <v>0</v>
      </c>
      <c r="W579" s="4"/>
      <c r="X579" s="8"/>
    </row>
    <row r="580" spans="1:37">
      <c r="A580" s="35">
        <v>145</v>
      </c>
      <c r="B580" s="36" t="s">
        <v>820</v>
      </c>
      <c r="C580" s="37" t="s">
        <v>919</v>
      </c>
      <c r="D580" s="38" t="s">
        <v>920</v>
      </c>
      <c r="E580" s="39">
        <v>21.818999999999999</v>
      </c>
      <c r="F580" s="40" t="s">
        <v>163</v>
      </c>
      <c r="I580" s="41">
        <f>ROUND(E580*G580,2)</f>
        <v>0</v>
      </c>
      <c r="J580" s="41">
        <f>ROUND(E580*G580,2)</f>
        <v>0</v>
      </c>
      <c r="K580" s="42">
        <v>1E-3</v>
      </c>
      <c r="L580" s="42">
        <f>E580*K580</f>
        <v>2.1818999999999998E-2</v>
      </c>
      <c r="N580" s="39">
        <f>E580*M580</f>
        <v>0</v>
      </c>
      <c r="P580" s="40" t="s">
        <v>89</v>
      </c>
      <c r="V580" s="43" t="s">
        <v>68</v>
      </c>
      <c r="X580" s="37" t="s">
        <v>919</v>
      </c>
      <c r="Y580" s="37" t="s">
        <v>919</v>
      </c>
      <c r="Z580" s="40" t="s">
        <v>884</v>
      </c>
      <c r="AA580" s="37" t="s">
        <v>89</v>
      </c>
      <c r="AJ580" s="14" t="s">
        <v>824</v>
      </c>
      <c r="AK580" s="14" t="s">
        <v>93</v>
      </c>
    </row>
    <row r="581" spans="1:37">
      <c r="D581" s="5" t="s">
        <v>921</v>
      </c>
      <c r="E581" s="3"/>
      <c r="F581" s="8"/>
      <c r="G581" s="6"/>
      <c r="H581" s="6"/>
      <c r="I581" s="6"/>
      <c r="J581" s="6"/>
      <c r="K581" s="9"/>
      <c r="L581" s="9"/>
      <c r="M581" s="3"/>
      <c r="N581" s="3"/>
      <c r="O581" s="8"/>
      <c r="P581" s="8"/>
      <c r="Q581" s="3"/>
      <c r="R581" s="3"/>
      <c r="S581" s="3"/>
      <c r="T581" s="7"/>
      <c r="U581" s="7"/>
      <c r="V581" s="7" t="s">
        <v>0</v>
      </c>
      <c r="W581" s="4"/>
      <c r="X581" s="8"/>
    </row>
    <row r="582" spans="1:37">
      <c r="A582" s="35">
        <v>146</v>
      </c>
      <c r="B582" s="36" t="s">
        <v>820</v>
      </c>
      <c r="C582" s="37" t="s">
        <v>922</v>
      </c>
      <c r="D582" s="38" t="s">
        <v>923</v>
      </c>
      <c r="E582" s="39">
        <v>27.206</v>
      </c>
      <c r="F582" s="40" t="s">
        <v>163</v>
      </c>
      <c r="I582" s="41">
        <f>ROUND(E582*G582,2)</f>
        <v>0</v>
      </c>
      <c r="J582" s="41">
        <f>ROUND(E582*G582,2)</f>
        <v>0</v>
      </c>
      <c r="K582" s="42">
        <v>1E-3</v>
      </c>
      <c r="L582" s="42">
        <f>E582*K582</f>
        <v>2.7206000000000001E-2</v>
      </c>
      <c r="N582" s="39">
        <f>E582*M582</f>
        <v>0</v>
      </c>
      <c r="P582" s="40" t="s">
        <v>89</v>
      </c>
      <c r="V582" s="43" t="s">
        <v>68</v>
      </c>
      <c r="X582" s="37" t="s">
        <v>919</v>
      </c>
      <c r="Y582" s="37" t="s">
        <v>922</v>
      </c>
      <c r="Z582" s="40" t="s">
        <v>884</v>
      </c>
      <c r="AA582" s="37" t="s">
        <v>89</v>
      </c>
      <c r="AJ582" s="14" t="s">
        <v>824</v>
      </c>
      <c r="AK582" s="14" t="s">
        <v>93</v>
      </c>
    </row>
    <row r="583" spans="1:37">
      <c r="D583" s="5" t="s">
        <v>924</v>
      </c>
      <c r="E583" s="3"/>
      <c r="F583" s="8"/>
      <c r="G583" s="6"/>
      <c r="H583" s="6"/>
      <c r="I583" s="6"/>
      <c r="J583" s="6"/>
      <c r="K583" s="9"/>
      <c r="L583" s="9"/>
      <c r="M583" s="3"/>
      <c r="N583" s="3"/>
      <c r="O583" s="8"/>
      <c r="P583" s="8"/>
      <c r="Q583" s="3"/>
      <c r="R583" s="3"/>
      <c r="S583" s="3"/>
      <c r="T583" s="7"/>
      <c r="U583" s="7"/>
      <c r="V583" s="7" t="s">
        <v>0</v>
      </c>
      <c r="W583" s="4"/>
      <c r="X583" s="8"/>
    </row>
    <row r="584" spans="1:37" ht="20.399999999999999">
      <c r="A584" s="35">
        <v>147</v>
      </c>
      <c r="B584" s="36" t="s">
        <v>876</v>
      </c>
      <c r="C584" s="37" t="s">
        <v>925</v>
      </c>
      <c r="D584" s="38" t="s">
        <v>926</v>
      </c>
      <c r="E584" s="39">
        <v>125.584</v>
      </c>
      <c r="F584" s="40" t="s">
        <v>163</v>
      </c>
      <c r="H584" s="41">
        <f>ROUND(E584*G584,2)</f>
        <v>0</v>
      </c>
      <c r="J584" s="41">
        <f>ROUND(E584*G584,2)</f>
        <v>0</v>
      </c>
      <c r="K584" s="42">
        <v>9.8300000000000002E-3</v>
      </c>
      <c r="L584" s="42">
        <f>E584*K584</f>
        <v>1.2344907200000002</v>
      </c>
      <c r="N584" s="39">
        <f>E584*M584</f>
        <v>0</v>
      </c>
      <c r="P584" s="40" t="s">
        <v>89</v>
      </c>
      <c r="V584" s="43" t="s">
        <v>805</v>
      </c>
      <c r="X584" s="37" t="s">
        <v>927</v>
      </c>
      <c r="Y584" s="37" t="s">
        <v>925</v>
      </c>
      <c r="Z584" s="40" t="s">
        <v>880</v>
      </c>
      <c r="AJ584" s="14" t="s">
        <v>807</v>
      </c>
      <c r="AK584" s="14" t="s">
        <v>93</v>
      </c>
    </row>
    <row r="585" spans="1:37">
      <c r="D585" s="5" t="s">
        <v>928</v>
      </c>
      <c r="E585" s="3"/>
      <c r="F585" s="8"/>
      <c r="G585" s="6"/>
      <c r="H585" s="6"/>
      <c r="I585" s="6"/>
      <c r="J585" s="6"/>
      <c r="K585" s="9"/>
      <c r="L585" s="9"/>
      <c r="M585" s="3"/>
      <c r="N585" s="3"/>
      <c r="O585" s="8"/>
      <c r="P585" s="8"/>
      <c r="Q585" s="3"/>
      <c r="R585" s="3"/>
      <c r="S585" s="3"/>
      <c r="T585" s="7"/>
      <c r="U585" s="7"/>
      <c r="V585" s="7" t="s">
        <v>0</v>
      </c>
      <c r="W585" s="4"/>
      <c r="X585" s="8"/>
    </row>
    <row r="586" spans="1:37">
      <c r="D586" s="5" t="s">
        <v>929</v>
      </c>
      <c r="E586" s="3"/>
      <c r="F586" s="8"/>
      <c r="G586" s="6"/>
      <c r="H586" s="6"/>
      <c r="I586" s="6"/>
      <c r="J586" s="6"/>
      <c r="K586" s="9"/>
      <c r="L586" s="9"/>
      <c r="M586" s="3"/>
      <c r="N586" s="3"/>
      <c r="O586" s="8"/>
      <c r="P586" s="8"/>
      <c r="Q586" s="3"/>
      <c r="R586" s="3"/>
      <c r="S586" s="3"/>
      <c r="T586" s="7"/>
      <c r="U586" s="7"/>
      <c r="V586" s="7" t="s">
        <v>0</v>
      </c>
      <c r="W586" s="4"/>
      <c r="X586" s="8"/>
    </row>
    <row r="587" spans="1:37">
      <c r="D587" s="5" t="s">
        <v>192</v>
      </c>
      <c r="E587" s="3"/>
      <c r="F587" s="8"/>
      <c r="G587" s="6"/>
      <c r="H587" s="6"/>
      <c r="I587" s="6"/>
      <c r="J587" s="6"/>
      <c r="K587" s="9"/>
      <c r="L587" s="9"/>
      <c r="M587" s="3"/>
      <c r="N587" s="3"/>
      <c r="O587" s="8"/>
      <c r="P587" s="8"/>
      <c r="Q587" s="3"/>
      <c r="R587" s="3"/>
      <c r="S587" s="3"/>
      <c r="T587" s="7"/>
      <c r="U587" s="7"/>
      <c r="V587" s="7" t="s">
        <v>0</v>
      </c>
      <c r="W587" s="4"/>
      <c r="X587" s="8"/>
    </row>
    <row r="588" spans="1:37">
      <c r="D588" s="5" t="s">
        <v>546</v>
      </c>
      <c r="E588" s="3"/>
      <c r="F588" s="8"/>
      <c r="G588" s="6"/>
      <c r="H588" s="6"/>
      <c r="I588" s="6"/>
      <c r="J588" s="6"/>
      <c r="K588" s="9"/>
      <c r="L588" s="9"/>
      <c r="M588" s="3"/>
      <c r="N588" s="3"/>
      <c r="O588" s="8"/>
      <c r="P588" s="8"/>
      <c r="Q588" s="3"/>
      <c r="R588" s="3"/>
      <c r="S588" s="3"/>
      <c r="T588" s="7"/>
      <c r="U588" s="7"/>
      <c r="V588" s="7" t="s">
        <v>0</v>
      </c>
      <c r="W588" s="4"/>
      <c r="X588" s="8"/>
    </row>
    <row r="589" spans="1:37">
      <c r="D589" s="2" t="s">
        <v>930</v>
      </c>
      <c r="E589" s="3"/>
      <c r="F589" s="8"/>
      <c r="G589" s="6"/>
      <c r="H589" s="6"/>
      <c r="I589" s="6"/>
      <c r="J589" s="6"/>
      <c r="K589" s="9"/>
      <c r="L589" s="9"/>
      <c r="M589" s="3"/>
      <c r="N589" s="3"/>
      <c r="O589" s="8"/>
      <c r="P589" s="8"/>
      <c r="Q589" s="3"/>
      <c r="R589" s="3"/>
      <c r="S589" s="3"/>
      <c r="T589" s="7"/>
      <c r="U589" s="7"/>
      <c r="V589" s="7" t="s">
        <v>0</v>
      </c>
      <c r="W589" s="4"/>
      <c r="X589" s="8"/>
    </row>
    <row r="590" spans="1:37">
      <c r="D590" s="5" t="s">
        <v>550</v>
      </c>
      <c r="E590" s="3"/>
      <c r="F590" s="8"/>
      <c r="G590" s="6"/>
      <c r="H590" s="6"/>
      <c r="I590" s="6"/>
      <c r="J590" s="6"/>
      <c r="K590" s="9"/>
      <c r="L590" s="9"/>
      <c r="M590" s="3"/>
      <c r="N590" s="3"/>
      <c r="O590" s="8"/>
      <c r="P590" s="8"/>
      <c r="Q590" s="3"/>
      <c r="R590" s="3"/>
      <c r="S590" s="3"/>
      <c r="T590" s="7"/>
      <c r="U590" s="7"/>
      <c r="V590" s="7" t="s">
        <v>0</v>
      </c>
      <c r="W590" s="4"/>
      <c r="X590" s="8"/>
    </row>
    <row r="591" spans="1:37">
      <c r="D591" s="2" t="s">
        <v>931</v>
      </c>
      <c r="E591" s="3"/>
      <c r="F591" s="8"/>
      <c r="G591" s="6"/>
      <c r="H591" s="6"/>
      <c r="I591" s="6"/>
      <c r="J591" s="6"/>
      <c r="K591" s="9"/>
      <c r="L591" s="9"/>
      <c r="M591" s="3"/>
      <c r="N591" s="3"/>
      <c r="O591" s="8"/>
      <c r="P591" s="8"/>
      <c r="Q591" s="3"/>
      <c r="R591" s="3"/>
      <c r="S591" s="3"/>
      <c r="T591" s="7"/>
      <c r="U591" s="7"/>
      <c r="V591" s="7" t="s">
        <v>0</v>
      </c>
      <c r="W591" s="4"/>
      <c r="X591" s="8"/>
    </row>
    <row r="592" spans="1:37">
      <c r="D592" s="5" t="s">
        <v>552</v>
      </c>
      <c r="E592" s="3"/>
      <c r="F592" s="8"/>
      <c r="G592" s="6"/>
      <c r="H592" s="6"/>
      <c r="I592" s="6"/>
      <c r="J592" s="6"/>
      <c r="K592" s="9"/>
      <c r="L592" s="9"/>
      <c r="M592" s="3"/>
      <c r="N592" s="3"/>
      <c r="O592" s="8"/>
      <c r="P592" s="8"/>
      <c r="Q592" s="3"/>
      <c r="R592" s="3"/>
      <c r="S592" s="3"/>
      <c r="T592" s="7"/>
      <c r="U592" s="7"/>
      <c r="V592" s="7" t="s">
        <v>0</v>
      </c>
      <c r="W592" s="4"/>
      <c r="X592" s="8"/>
    </row>
    <row r="593" spans="1:37">
      <c r="D593" s="2" t="s">
        <v>932</v>
      </c>
      <c r="E593" s="3"/>
      <c r="F593" s="8"/>
      <c r="G593" s="6"/>
      <c r="H593" s="6"/>
      <c r="I593" s="6"/>
      <c r="J593" s="6"/>
      <c r="K593" s="9"/>
      <c r="L593" s="9"/>
      <c r="M593" s="3"/>
      <c r="N593" s="3"/>
      <c r="O593" s="8"/>
      <c r="P593" s="8"/>
      <c r="Q593" s="3"/>
      <c r="R593" s="3"/>
      <c r="S593" s="3"/>
      <c r="T593" s="7"/>
      <c r="U593" s="7"/>
      <c r="V593" s="7" t="s">
        <v>0</v>
      </c>
      <c r="W593" s="4"/>
      <c r="X593" s="8"/>
    </row>
    <row r="594" spans="1:37">
      <c r="D594" s="2" t="s">
        <v>933</v>
      </c>
      <c r="E594" s="3"/>
      <c r="F594" s="8"/>
      <c r="G594" s="6"/>
      <c r="H594" s="6"/>
      <c r="I594" s="6"/>
      <c r="J594" s="6"/>
      <c r="K594" s="9"/>
      <c r="L594" s="9"/>
      <c r="M594" s="3"/>
      <c r="N594" s="3"/>
      <c r="O594" s="8"/>
      <c r="P594" s="8"/>
      <c r="Q594" s="3"/>
      <c r="R594" s="3"/>
      <c r="S594" s="3"/>
      <c r="T594" s="7"/>
      <c r="U594" s="7"/>
      <c r="V594" s="7" t="s">
        <v>0</v>
      </c>
      <c r="W594" s="4"/>
      <c r="X594" s="8"/>
    </row>
    <row r="595" spans="1:37">
      <c r="D595" s="5" t="s">
        <v>934</v>
      </c>
      <c r="E595" s="3"/>
      <c r="F595" s="8"/>
      <c r="G595" s="6"/>
      <c r="H595" s="6"/>
      <c r="I595" s="6"/>
      <c r="J595" s="6"/>
      <c r="K595" s="9"/>
      <c r="L595" s="9"/>
      <c r="M595" s="3"/>
      <c r="N595" s="3"/>
      <c r="O595" s="8"/>
      <c r="P595" s="8"/>
      <c r="Q595" s="3"/>
      <c r="R595" s="3"/>
      <c r="S595" s="3"/>
      <c r="T595" s="7"/>
      <c r="U595" s="7"/>
      <c r="V595" s="7" t="s">
        <v>0</v>
      </c>
      <c r="W595" s="4"/>
      <c r="X595" s="8"/>
    </row>
    <row r="596" spans="1:37">
      <c r="D596" s="2" t="s">
        <v>935</v>
      </c>
      <c r="E596" s="3"/>
      <c r="F596" s="8"/>
      <c r="G596" s="6"/>
      <c r="H596" s="6"/>
      <c r="I596" s="6"/>
      <c r="J596" s="6"/>
      <c r="K596" s="9"/>
      <c r="L596" s="9"/>
      <c r="M596" s="3"/>
      <c r="N596" s="3"/>
      <c r="O596" s="8"/>
      <c r="P596" s="8"/>
      <c r="Q596" s="3"/>
      <c r="R596" s="3"/>
      <c r="S596" s="3"/>
      <c r="T596" s="7"/>
      <c r="U596" s="7"/>
      <c r="V596" s="7" t="s">
        <v>0</v>
      </c>
      <c r="W596" s="4"/>
      <c r="X596" s="8"/>
    </row>
    <row r="597" spans="1:37">
      <c r="D597" s="2" t="s">
        <v>936</v>
      </c>
      <c r="E597" s="3"/>
      <c r="F597" s="8"/>
      <c r="G597" s="6"/>
      <c r="H597" s="6"/>
      <c r="I597" s="6"/>
      <c r="J597" s="6"/>
      <c r="K597" s="9"/>
      <c r="L597" s="9"/>
      <c r="M597" s="3"/>
      <c r="N597" s="3"/>
      <c r="O597" s="8"/>
      <c r="P597" s="8"/>
      <c r="Q597" s="3"/>
      <c r="R597" s="3"/>
      <c r="S597" s="3"/>
      <c r="T597" s="7"/>
      <c r="U597" s="7"/>
      <c r="V597" s="7" t="s">
        <v>0</v>
      </c>
      <c r="W597" s="4"/>
      <c r="X597" s="8"/>
    </row>
    <row r="598" spans="1:37">
      <c r="A598" s="35">
        <v>148</v>
      </c>
      <c r="B598" s="36" t="s">
        <v>820</v>
      </c>
      <c r="C598" s="37" t="s">
        <v>937</v>
      </c>
      <c r="D598" s="38" t="s">
        <v>938</v>
      </c>
      <c r="E598" s="39">
        <v>128.096</v>
      </c>
      <c r="F598" s="40" t="s">
        <v>163</v>
      </c>
      <c r="I598" s="41">
        <f>ROUND(E598*G598,2)</f>
        <v>0</v>
      </c>
      <c r="J598" s="41">
        <f>ROUND(E598*G598,2)</f>
        <v>0</v>
      </c>
      <c r="K598" s="42">
        <v>1E-3</v>
      </c>
      <c r="L598" s="42">
        <f>E598*K598</f>
        <v>0.12809600000000002</v>
      </c>
      <c r="N598" s="39">
        <f>E598*M598</f>
        <v>0</v>
      </c>
      <c r="P598" s="40" t="s">
        <v>89</v>
      </c>
      <c r="V598" s="43" t="s">
        <v>68</v>
      </c>
      <c r="X598" s="37" t="s">
        <v>937</v>
      </c>
      <c r="Y598" s="37" t="s">
        <v>937</v>
      </c>
      <c r="Z598" s="40" t="s">
        <v>884</v>
      </c>
      <c r="AA598" s="37" t="s">
        <v>89</v>
      </c>
      <c r="AJ598" s="14" t="s">
        <v>824</v>
      </c>
      <c r="AK598" s="14" t="s">
        <v>93</v>
      </c>
    </row>
    <row r="599" spans="1:37">
      <c r="D599" s="2" t="s">
        <v>939</v>
      </c>
      <c r="E599" s="3"/>
      <c r="F599" s="8"/>
      <c r="G599" s="6"/>
      <c r="H599" s="6"/>
      <c r="I599" s="6"/>
      <c r="J599" s="6"/>
      <c r="K599" s="9"/>
      <c r="L599" s="9"/>
      <c r="M599" s="3"/>
      <c r="N599" s="3"/>
      <c r="O599" s="8"/>
      <c r="P599" s="8"/>
      <c r="Q599" s="3"/>
      <c r="R599" s="3"/>
      <c r="S599" s="3"/>
      <c r="T599" s="7"/>
      <c r="U599" s="7"/>
      <c r="V599" s="7" t="s">
        <v>0</v>
      </c>
      <c r="W599" s="4"/>
      <c r="X599" s="8"/>
    </row>
    <row r="600" spans="1:37" ht="20.399999999999999">
      <c r="A600" s="35">
        <v>149</v>
      </c>
      <c r="B600" s="36" t="s">
        <v>876</v>
      </c>
      <c r="C600" s="37" t="s">
        <v>940</v>
      </c>
      <c r="D600" s="38" t="s">
        <v>941</v>
      </c>
      <c r="E600" s="39">
        <v>484.91</v>
      </c>
      <c r="F600" s="40" t="s">
        <v>163</v>
      </c>
      <c r="H600" s="41">
        <f>ROUND(E600*G600,2)</f>
        <v>0</v>
      </c>
      <c r="J600" s="41">
        <f>ROUND(E600*G600,2)</f>
        <v>0</v>
      </c>
      <c r="L600" s="42">
        <f>E600*K600</f>
        <v>0</v>
      </c>
      <c r="N600" s="39">
        <f>E600*M600</f>
        <v>0</v>
      </c>
      <c r="P600" s="40" t="s">
        <v>89</v>
      </c>
      <c r="V600" s="43" t="s">
        <v>805</v>
      </c>
      <c r="X600" s="37" t="s">
        <v>942</v>
      </c>
      <c r="Y600" s="37" t="s">
        <v>940</v>
      </c>
      <c r="Z600" s="40" t="s">
        <v>880</v>
      </c>
      <c r="AJ600" s="14" t="s">
        <v>807</v>
      </c>
      <c r="AK600" s="14" t="s">
        <v>93</v>
      </c>
    </row>
    <row r="601" spans="1:37" ht="20.399999999999999">
      <c r="D601" s="5" t="s">
        <v>943</v>
      </c>
      <c r="E601" s="3"/>
      <c r="F601" s="8"/>
      <c r="G601" s="6"/>
      <c r="H601" s="6"/>
      <c r="I601" s="6"/>
      <c r="J601" s="6"/>
      <c r="K601" s="9"/>
      <c r="L601" s="9"/>
      <c r="M601" s="3"/>
      <c r="N601" s="3"/>
      <c r="O601" s="8"/>
      <c r="P601" s="8"/>
      <c r="Q601" s="3"/>
      <c r="R601" s="3"/>
      <c r="S601" s="3"/>
      <c r="T601" s="7"/>
      <c r="U601" s="7"/>
      <c r="V601" s="7" t="s">
        <v>0</v>
      </c>
      <c r="W601" s="4"/>
      <c r="X601" s="8"/>
    </row>
    <row r="602" spans="1:37" ht="20.399999999999999">
      <c r="A602" s="35">
        <v>150</v>
      </c>
      <c r="B602" s="36" t="s">
        <v>876</v>
      </c>
      <c r="C602" s="37" t="s">
        <v>944</v>
      </c>
      <c r="D602" s="38" t="s">
        <v>945</v>
      </c>
      <c r="E602" s="39">
        <v>279.08999999999997</v>
      </c>
      <c r="F602" s="40" t="s">
        <v>163</v>
      </c>
      <c r="H602" s="41">
        <f>ROUND(E602*G602,2)</f>
        <v>0</v>
      </c>
      <c r="J602" s="41">
        <f>ROUND(E602*G602,2)</f>
        <v>0</v>
      </c>
      <c r="K602" s="42">
        <v>6.9999999999999994E-5</v>
      </c>
      <c r="L602" s="42">
        <f>E602*K602</f>
        <v>1.9536299999999996E-2</v>
      </c>
      <c r="N602" s="39">
        <f>E602*M602</f>
        <v>0</v>
      </c>
      <c r="P602" s="40" t="s">
        <v>89</v>
      </c>
      <c r="V602" s="43" t="s">
        <v>805</v>
      </c>
      <c r="X602" s="37" t="s">
        <v>946</v>
      </c>
      <c r="Y602" s="37" t="s">
        <v>944</v>
      </c>
      <c r="Z602" s="40" t="s">
        <v>880</v>
      </c>
      <c r="AJ602" s="14" t="s">
        <v>807</v>
      </c>
      <c r="AK602" s="14" t="s">
        <v>93</v>
      </c>
    </row>
    <row r="603" spans="1:37">
      <c r="D603" s="5" t="s">
        <v>947</v>
      </c>
      <c r="E603" s="3"/>
      <c r="F603" s="8"/>
      <c r="G603" s="6"/>
      <c r="H603" s="6"/>
      <c r="I603" s="6"/>
      <c r="J603" s="6"/>
      <c r="K603" s="9"/>
      <c r="L603" s="9"/>
      <c r="M603" s="3"/>
      <c r="N603" s="3"/>
      <c r="O603" s="8"/>
      <c r="P603" s="8"/>
      <c r="Q603" s="3"/>
      <c r="R603" s="3"/>
      <c r="S603" s="3"/>
      <c r="T603" s="7"/>
      <c r="U603" s="7"/>
      <c r="V603" s="7" t="s">
        <v>0</v>
      </c>
      <c r="W603" s="4"/>
      <c r="X603" s="8"/>
    </row>
    <row r="604" spans="1:37">
      <c r="A604" s="35">
        <v>151</v>
      </c>
      <c r="B604" s="36" t="s">
        <v>876</v>
      </c>
      <c r="C604" s="37" t="s">
        <v>948</v>
      </c>
      <c r="D604" s="38" t="s">
        <v>949</v>
      </c>
      <c r="F604" s="40" t="s">
        <v>55</v>
      </c>
      <c r="H604" s="41">
        <f>ROUND(E604*G604,2)</f>
        <v>0</v>
      </c>
      <c r="J604" s="41">
        <f>ROUND(E604*G604,2)</f>
        <v>0</v>
      </c>
      <c r="L604" s="42">
        <f>E604*K604</f>
        <v>0</v>
      </c>
      <c r="N604" s="39">
        <f>E604*M604</f>
        <v>0</v>
      </c>
      <c r="P604" s="40" t="s">
        <v>89</v>
      </c>
      <c r="V604" s="43" t="s">
        <v>805</v>
      </c>
      <c r="X604" s="37" t="s">
        <v>950</v>
      </c>
      <c r="Y604" s="37" t="s">
        <v>948</v>
      </c>
      <c r="Z604" s="40" t="s">
        <v>880</v>
      </c>
      <c r="AJ604" s="14" t="s">
        <v>807</v>
      </c>
      <c r="AK604" s="14" t="s">
        <v>93</v>
      </c>
    </row>
    <row r="605" spans="1:37">
      <c r="D605" s="1" t="s">
        <v>951</v>
      </c>
      <c r="E605" s="75">
        <f>J605</f>
        <v>0</v>
      </c>
      <c r="H605" s="75">
        <f>SUM(H553:H604)</f>
        <v>0</v>
      </c>
      <c r="I605" s="75">
        <f>SUM(I553:I604)</f>
        <v>0</v>
      </c>
      <c r="J605" s="75">
        <f>SUM(J553:J604)</f>
        <v>0</v>
      </c>
      <c r="L605" s="76">
        <f>SUM(L553:L604)</f>
        <v>2.7548046200000003</v>
      </c>
      <c r="N605" s="77">
        <f>SUM(N553:N604)</f>
        <v>0</v>
      </c>
      <c r="W605" s="44">
        <f>SUM(W553:W604)</f>
        <v>0</v>
      </c>
    </row>
    <row r="607" spans="1:37">
      <c r="B607" s="37" t="s">
        <v>952</v>
      </c>
    </row>
    <row r="608" spans="1:37">
      <c r="A608" s="35">
        <v>152</v>
      </c>
      <c r="B608" s="36" t="s">
        <v>953</v>
      </c>
      <c r="C608" s="37" t="s">
        <v>954</v>
      </c>
      <c r="D608" s="38" t="s">
        <v>955</v>
      </c>
      <c r="E608" s="39">
        <v>1</v>
      </c>
      <c r="F608" s="40" t="s">
        <v>11</v>
      </c>
      <c r="H608" s="41">
        <f>ROUND(E608*G608,2)</f>
        <v>0</v>
      </c>
      <c r="J608" s="41">
        <f>ROUND(E608*G608,2)</f>
        <v>0</v>
      </c>
      <c r="L608" s="42">
        <f>E608*K608</f>
        <v>0</v>
      </c>
      <c r="N608" s="39">
        <f>E608*M608</f>
        <v>0</v>
      </c>
      <c r="P608" s="40" t="s">
        <v>89</v>
      </c>
      <c r="V608" s="43" t="s">
        <v>805</v>
      </c>
      <c r="X608" s="37" t="s">
        <v>954</v>
      </c>
      <c r="Y608" s="37" t="s">
        <v>954</v>
      </c>
      <c r="Z608" s="40" t="s">
        <v>956</v>
      </c>
      <c r="AJ608" s="14" t="s">
        <v>807</v>
      </c>
      <c r="AK608" s="14" t="s">
        <v>93</v>
      </c>
    </row>
    <row r="609" spans="1:37">
      <c r="D609" s="1" t="s">
        <v>957</v>
      </c>
      <c r="E609" s="75">
        <f>J609</f>
        <v>0</v>
      </c>
      <c r="H609" s="75">
        <f>SUM(H607:H608)</f>
        <v>0</v>
      </c>
      <c r="I609" s="75">
        <f>SUM(I607:I608)</f>
        <v>0</v>
      </c>
      <c r="J609" s="75">
        <f>SUM(J607:J608)</f>
        <v>0</v>
      </c>
      <c r="L609" s="76">
        <f>SUM(L607:L608)</f>
        <v>0</v>
      </c>
      <c r="N609" s="77">
        <f>SUM(N607:N608)</f>
        <v>0</v>
      </c>
      <c r="W609" s="44">
        <f>SUM(W607:W608)</f>
        <v>0</v>
      </c>
    </row>
    <row r="611" spans="1:37">
      <c r="B611" s="37" t="s">
        <v>958</v>
      </c>
    </row>
    <row r="612" spans="1:37">
      <c r="A612" s="35">
        <v>153</v>
      </c>
      <c r="B612" s="36" t="s">
        <v>959</v>
      </c>
      <c r="C612" s="37" t="s">
        <v>960</v>
      </c>
      <c r="D612" s="38" t="s">
        <v>961</v>
      </c>
      <c r="E612" s="39">
        <v>1</v>
      </c>
      <c r="F612" s="40" t="s">
        <v>11</v>
      </c>
      <c r="H612" s="41">
        <f>ROUND(E612*G612,2)</f>
        <v>0</v>
      </c>
      <c r="J612" s="41">
        <f>ROUND(E612*G612,2)</f>
        <v>0</v>
      </c>
      <c r="L612" s="42">
        <f>E612*K612</f>
        <v>0</v>
      </c>
      <c r="N612" s="39">
        <f>E612*M612</f>
        <v>0</v>
      </c>
      <c r="P612" s="40" t="s">
        <v>89</v>
      </c>
      <c r="V612" s="43" t="s">
        <v>805</v>
      </c>
      <c r="X612" s="37" t="s">
        <v>960</v>
      </c>
      <c r="Y612" s="37" t="s">
        <v>960</v>
      </c>
      <c r="Z612" s="40" t="s">
        <v>956</v>
      </c>
      <c r="AJ612" s="14" t="s">
        <v>807</v>
      </c>
      <c r="AK612" s="14" t="s">
        <v>93</v>
      </c>
    </row>
    <row r="613" spans="1:37">
      <c r="A613" s="35">
        <v>154</v>
      </c>
      <c r="B613" s="36" t="s">
        <v>959</v>
      </c>
      <c r="C613" s="37" t="s">
        <v>962</v>
      </c>
      <c r="D613" s="38" t="s">
        <v>963</v>
      </c>
      <c r="E613" s="39">
        <v>1</v>
      </c>
      <c r="F613" s="40" t="s">
        <v>11</v>
      </c>
      <c r="H613" s="41">
        <f>ROUND(E613*G613,2)</f>
        <v>0</v>
      </c>
      <c r="J613" s="41">
        <f>ROUND(E613*G613,2)</f>
        <v>0</v>
      </c>
      <c r="L613" s="42">
        <f>E613*K613</f>
        <v>0</v>
      </c>
      <c r="N613" s="39">
        <f>E613*M613</f>
        <v>0</v>
      </c>
      <c r="P613" s="40" t="s">
        <v>89</v>
      </c>
      <c r="V613" s="43" t="s">
        <v>805</v>
      </c>
      <c r="X613" s="37" t="s">
        <v>964</v>
      </c>
      <c r="Y613" s="37" t="s">
        <v>962</v>
      </c>
      <c r="Z613" s="40" t="s">
        <v>956</v>
      </c>
      <c r="AJ613" s="14" t="s">
        <v>807</v>
      </c>
      <c r="AK613" s="14" t="s">
        <v>93</v>
      </c>
    </row>
    <row r="614" spans="1:37">
      <c r="D614" s="1" t="s">
        <v>965</v>
      </c>
      <c r="E614" s="75">
        <f>J614</f>
        <v>0</v>
      </c>
      <c r="H614" s="75">
        <f>SUM(H611:H613)</f>
        <v>0</v>
      </c>
      <c r="I614" s="75">
        <f>SUM(I611:I613)</f>
        <v>0</v>
      </c>
      <c r="J614" s="75">
        <f>SUM(J611:J613)</f>
        <v>0</v>
      </c>
      <c r="L614" s="76">
        <f>SUM(L611:L613)</f>
        <v>0</v>
      </c>
      <c r="N614" s="77">
        <f>SUM(N611:N613)</f>
        <v>0</v>
      </c>
      <c r="W614" s="44">
        <f>SUM(W611:W613)</f>
        <v>0</v>
      </c>
    </row>
    <row r="616" spans="1:37">
      <c r="B616" s="37" t="s">
        <v>966</v>
      </c>
    </row>
    <row r="617" spans="1:37">
      <c r="A617" s="35">
        <v>155</v>
      </c>
      <c r="B617" s="36" t="s">
        <v>967</v>
      </c>
      <c r="C617" s="37" t="s">
        <v>968</v>
      </c>
      <c r="D617" s="38" t="s">
        <v>969</v>
      </c>
      <c r="E617" s="39">
        <v>28</v>
      </c>
      <c r="F617" s="40" t="s">
        <v>231</v>
      </c>
      <c r="H617" s="41">
        <f>ROUND(E617*G617,2)</f>
        <v>0</v>
      </c>
      <c r="J617" s="41">
        <f>ROUND(E617*G617,2)</f>
        <v>0</v>
      </c>
      <c r="K617" s="42">
        <v>2.1000000000000001E-4</v>
      </c>
      <c r="L617" s="42">
        <f>E617*K617</f>
        <v>5.8799999999999998E-3</v>
      </c>
      <c r="N617" s="39">
        <f>E617*M617</f>
        <v>0</v>
      </c>
      <c r="P617" s="40" t="s">
        <v>89</v>
      </c>
      <c r="V617" s="43" t="s">
        <v>805</v>
      </c>
      <c r="X617" s="37" t="s">
        <v>970</v>
      </c>
      <c r="Y617" s="37" t="s">
        <v>968</v>
      </c>
      <c r="Z617" s="40" t="s">
        <v>971</v>
      </c>
      <c r="AJ617" s="14" t="s">
        <v>807</v>
      </c>
      <c r="AK617" s="14" t="s">
        <v>93</v>
      </c>
    </row>
    <row r="618" spans="1:37">
      <c r="A618" s="35">
        <v>156</v>
      </c>
      <c r="B618" s="36" t="s">
        <v>967</v>
      </c>
      <c r="C618" s="37" t="s">
        <v>972</v>
      </c>
      <c r="D618" s="38" t="s">
        <v>973</v>
      </c>
      <c r="E618" s="39">
        <v>30.8</v>
      </c>
      <c r="F618" s="40" t="s">
        <v>307</v>
      </c>
      <c r="H618" s="41">
        <f>ROUND(E618*G618,2)</f>
        <v>0</v>
      </c>
      <c r="J618" s="41">
        <f>ROUND(E618*G618,2)</f>
        <v>0</v>
      </c>
      <c r="K618" s="42">
        <v>2.5999999999999998E-4</v>
      </c>
      <c r="L618" s="42">
        <f>E618*K618</f>
        <v>8.0079999999999995E-3</v>
      </c>
      <c r="N618" s="39">
        <f>E618*M618</f>
        <v>0</v>
      </c>
      <c r="P618" s="40" t="s">
        <v>89</v>
      </c>
      <c r="V618" s="43" t="s">
        <v>805</v>
      </c>
      <c r="X618" s="37" t="s">
        <v>974</v>
      </c>
      <c r="Y618" s="37" t="s">
        <v>972</v>
      </c>
      <c r="Z618" s="40" t="s">
        <v>975</v>
      </c>
      <c r="AJ618" s="14" t="s">
        <v>807</v>
      </c>
      <c r="AK618" s="14" t="s">
        <v>93</v>
      </c>
    </row>
    <row r="619" spans="1:37">
      <c r="D619" s="5" t="s">
        <v>976</v>
      </c>
      <c r="E619" s="3"/>
      <c r="F619" s="8"/>
      <c r="G619" s="6"/>
      <c r="H619" s="6"/>
      <c r="I619" s="6"/>
      <c r="J619" s="6"/>
      <c r="K619" s="9"/>
      <c r="L619" s="9"/>
      <c r="M619" s="3"/>
      <c r="N619" s="3"/>
      <c r="O619" s="8"/>
      <c r="P619" s="8"/>
      <c r="Q619" s="3"/>
      <c r="R619" s="3"/>
      <c r="S619" s="3"/>
      <c r="T619" s="7"/>
      <c r="U619" s="7"/>
      <c r="V619" s="7" t="s">
        <v>0</v>
      </c>
      <c r="W619" s="4"/>
      <c r="X619" s="8"/>
    </row>
    <row r="620" spans="1:37">
      <c r="A620" s="35">
        <v>157</v>
      </c>
      <c r="B620" s="36" t="s">
        <v>967</v>
      </c>
      <c r="C620" s="37" t="s">
        <v>977</v>
      </c>
      <c r="D620" s="38" t="s">
        <v>978</v>
      </c>
      <c r="E620" s="39">
        <v>9</v>
      </c>
      <c r="F620" s="40" t="s">
        <v>307</v>
      </c>
      <c r="H620" s="41">
        <f>ROUND(E620*G620,2)</f>
        <v>0</v>
      </c>
      <c r="J620" s="41">
        <f>ROUND(E620*G620,2)</f>
        <v>0</v>
      </c>
      <c r="K620" s="42">
        <v>2.5999999999999998E-4</v>
      </c>
      <c r="L620" s="42">
        <f>E620*K620</f>
        <v>2.3399999999999996E-3</v>
      </c>
      <c r="N620" s="39">
        <f>E620*M620</f>
        <v>0</v>
      </c>
      <c r="P620" s="40" t="s">
        <v>89</v>
      </c>
      <c r="V620" s="43" t="s">
        <v>805</v>
      </c>
      <c r="X620" s="37" t="s">
        <v>979</v>
      </c>
      <c r="Y620" s="37" t="s">
        <v>977</v>
      </c>
      <c r="Z620" s="40" t="s">
        <v>975</v>
      </c>
      <c r="AJ620" s="14" t="s">
        <v>807</v>
      </c>
      <c r="AK620" s="14" t="s">
        <v>93</v>
      </c>
    </row>
    <row r="621" spans="1:37">
      <c r="D621" s="5" t="s">
        <v>980</v>
      </c>
      <c r="E621" s="3"/>
      <c r="F621" s="8"/>
      <c r="G621" s="6"/>
      <c r="H621" s="6"/>
      <c r="I621" s="6"/>
      <c r="J621" s="6"/>
      <c r="K621" s="9"/>
      <c r="L621" s="9"/>
      <c r="M621" s="3"/>
      <c r="N621" s="3"/>
      <c r="O621" s="8"/>
      <c r="P621" s="8"/>
      <c r="Q621" s="3"/>
      <c r="R621" s="3"/>
      <c r="S621" s="3"/>
      <c r="T621" s="7"/>
      <c r="U621" s="7"/>
      <c r="V621" s="7" t="s">
        <v>0</v>
      </c>
      <c r="W621" s="4"/>
      <c r="X621" s="8"/>
    </row>
    <row r="622" spans="1:37" ht="20.399999999999999">
      <c r="A622" s="35">
        <v>158</v>
      </c>
      <c r="B622" s="36" t="s">
        <v>967</v>
      </c>
      <c r="C622" s="37" t="s">
        <v>981</v>
      </c>
      <c r="D622" s="38" t="s">
        <v>982</v>
      </c>
      <c r="E622" s="39">
        <v>43.94</v>
      </c>
      <c r="F622" s="40" t="s">
        <v>163</v>
      </c>
      <c r="H622" s="41">
        <f>ROUND(E622*G622,2)</f>
        <v>0</v>
      </c>
      <c r="J622" s="41">
        <f>ROUND(E622*G622,2)</f>
        <v>0</v>
      </c>
      <c r="L622" s="42">
        <f>E622*K622</f>
        <v>0</v>
      </c>
      <c r="N622" s="39">
        <f>E622*M622</f>
        <v>0</v>
      </c>
      <c r="P622" s="40" t="s">
        <v>89</v>
      </c>
      <c r="V622" s="43" t="s">
        <v>805</v>
      </c>
      <c r="X622" s="37" t="s">
        <v>983</v>
      </c>
      <c r="Y622" s="37" t="s">
        <v>981</v>
      </c>
      <c r="Z622" s="40" t="s">
        <v>541</v>
      </c>
      <c r="AJ622" s="14" t="s">
        <v>807</v>
      </c>
      <c r="AK622" s="14" t="s">
        <v>93</v>
      </c>
    </row>
    <row r="623" spans="1:37">
      <c r="D623" s="5" t="s">
        <v>984</v>
      </c>
      <c r="E623" s="3"/>
      <c r="F623" s="8"/>
      <c r="G623" s="6"/>
      <c r="H623" s="6"/>
      <c r="I623" s="6"/>
      <c r="J623" s="6"/>
      <c r="K623" s="9"/>
      <c r="L623" s="9"/>
      <c r="M623" s="3"/>
      <c r="N623" s="3"/>
      <c r="O623" s="8"/>
      <c r="P623" s="8"/>
      <c r="Q623" s="3"/>
      <c r="R623" s="3"/>
      <c r="S623" s="3"/>
      <c r="T623" s="7"/>
      <c r="U623" s="7"/>
      <c r="V623" s="7" t="s">
        <v>0</v>
      </c>
      <c r="W623" s="4"/>
      <c r="X623" s="8"/>
    </row>
    <row r="624" spans="1:37">
      <c r="D624" s="5" t="s">
        <v>985</v>
      </c>
      <c r="E624" s="3"/>
      <c r="F624" s="8"/>
      <c r="G624" s="6"/>
      <c r="H624" s="6"/>
      <c r="I624" s="6"/>
      <c r="J624" s="6"/>
      <c r="K624" s="9"/>
      <c r="L624" s="9"/>
      <c r="M624" s="3"/>
      <c r="N624" s="3"/>
      <c r="O624" s="8"/>
      <c r="P624" s="8"/>
      <c r="Q624" s="3"/>
      <c r="R624" s="3"/>
      <c r="S624" s="3"/>
      <c r="T624" s="7"/>
      <c r="U624" s="7"/>
      <c r="V624" s="7" t="s">
        <v>0</v>
      </c>
      <c r="W624" s="4"/>
      <c r="X624" s="8"/>
    </row>
    <row r="625" spans="1:37">
      <c r="A625" s="35">
        <v>159</v>
      </c>
      <c r="B625" s="36" t="s">
        <v>967</v>
      </c>
      <c r="C625" s="37" t="s">
        <v>986</v>
      </c>
      <c r="D625" s="38" t="s">
        <v>987</v>
      </c>
      <c r="E625" s="39">
        <v>40.5</v>
      </c>
      <c r="F625" s="40" t="s">
        <v>163</v>
      </c>
      <c r="H625" s="41">
        <f>ROUND(E625*G625,2)</f>
        <v>0</v>
      </c>
      <c r="J625" s="41">
        <f>ROUND(E625*G625,2)</f>
        <v>0</v>
      </c>
      <c r="L625" s="42">
        <f>E625*K625</f>
        <v>0</v>
      </c>
      <c r="N625" s="39">
        <f>E625*M625</f>
        <v>0</v>
      </c>
      <c r="P625" s="40" t="s">
        <v>89</v>
      </c>
      <c r="V625" s="43" t="s">
        <v>805</v>
      </c>
      <c r="X625" s="37" t="s">
        <v>988</v>
      </c>
      <c r="Y625" s="37" t="s">
        <v>986</v>
      </c>
      <c r="Z625" s="40" t="s">
        <v>975</v>
      </c>
      <c r="AJ625" s="14" t="s">
        <v>807</v>
      </c>
      <c r="AK625" s="14" t="s">
        <v>93</v>
      </c>
    </row>
    <row r="626" spans="1:37">
      <c r="D626" s="5" t="s">
        <v>989</v>
      </c>
      <c r="E626" s="3"/>
      <c r="F626" s="8"/>
      <c r="G626" s="6"/>
      <c r="H626" s="6"/>
      <c r="I626" s="6"/>
      <c r="J626" s="6"/>
      <c r="K626" s="9"/>
      <c r="L626" s="9"/>
      <c r="M626" s="3"/>
      <c r="N626" s="3"/>
      <c r="O626" s="8"/>
      <c r="P626" s="8"/>
      <c r="Q626" s="3"/>
      <c r="R626" s="3"/>
      <c r="S626" s="3"/>
      <c r="T626" s="7"/>
      <c r="U626" s="7"/>
      <c r="V626" s="7" t="s">
        <v>0</v>
      </c>
      <c r="W626" s="4"/>
      <c r="X626" s="8"/>
    </row>
    <row r="627" spans="1:37" ht="20.399999999999999">
      <c r="A627" s="35">
        <v>160</v>
      </c>
      <c r="B627" s="36" t="s">
        <v>967</v>
      </c>
      <c r="C627" s="37" t="s">
        <v>990</v>
      </c>
      <c r="D627" s="38" t="s">
        <v>991</v>
      </c>
      <c r="E627" s="39">
        <v>316</v>
      </c>
      <c r="F627" s="40" t="s">
        <v>163</v>
      </c>
      <c r="H627" s="41">
        <f>ROUND(E627*G627,2)</f>
        <v>0</v>
      </c>
      <c r="J627" s="41">
        <f>ROUND(E627*G627,2)</f>
        <v>0</v>
      </c>
      <c r="L627" s="42">
        <f>E627*K627</f>
        <v>0</v>
      </c>
      <c r="N627" s="39">
        <f>E627*M627</f>
        <v>0</v>
      </c>
      <c r="P627" s="40" t="s">
        <v>89</v>
      </c>
      <c r="V627" s="43" t="s">
        <v>805</v>
      </c>
      <c r="X627" s="37" t="s">
        <v>992</v>
      </c>
      <c r="Y627" s="37" t="s">
        <v>990</v>
      </c>
      <c r="Z627" s="40" t="s">
        <v>975</v>
      </c>
      <c r="AJ627" s="14" t="s">
        <v>807</v>
      </c>
      <c r="AK627" s="14" t="s">
        <v>93</v>
      </c>
    </row>
    <row r="628" spans="1:37">
      <c r="D628" s="5" t="s">
        <v>993</v>
      </c>
      <c r="E628" s="3"/>
      <c r="F628" s="8"/>
      <c r="G628" s="6"/>
      <c r="H628" s="6"/>
      <c r="I628" s="6"/>
      <c r="J628" s="6"/>
      <c r="K628" s="9"/>
      <c r="L628" s="9"/>
      <c r="M628" s="3"/>
      <c r="N628" s="3"/>
      <c r="O628" s="8"/>
      <c r="P628" s="8"/>
      <c r="Q628" s="3"/>
      <c r="R628" s="3"/>
      <c r="S628" s="3"/>
      <c r="T628" s="7"/>
      <c r="U628" s="7"/>
      <c r="V628" s="7" t="s">
        <v>0</v>
      </c>
      <c r="W628" s="4"/>
      <c r="X628" s="8"/>
    </row>
    <row r="629" spans="1:37">
      <c r="A629" s="35">
        <v>161</v>
      </c>
      <c r="B629" s="36" t="s">
        <v>967</v>
      </c>
      <c r="C629" s="37" t="s">
        <v>994</v>
      </c>
      <c r="D629" s="38" t="s">
        <v>995</v>
      </c>
      <c r="E629" s="39">
        <v>316</v>
      </c>
      <c r="F629" s="40" t="s">
        <v>163</v>
      </c>
      <c r="H629" s="41">
        <f>ROUND(E629*G629,2)</f>
        <v>0</v>
      </c>
      <c r="J629" s="41">
        <f>ROUND(E629*G629,2)</f>
        <v>0</v>
      </c>
      <c r="L629" s="42">
        <f>E629*K629</f>
        <v>0</v>
      </c>
      <c r="N629" s="39">
        <f>E629*M629</f>
        <v>0</v>
      </c>
      <c r="P629" s="40" t="s">
        <v>89</v>
      </c>
      <c r="V629" s="43" t="s">
        <v>805</v>
      </c>
      <c r="X629" s="37" t="s">
        <v>996</v>
      </c>
      <c r="Y629" s="37" t="s">
        <v>994</v>
      </c>
      <c r="Z629" s="40" t="s">
        <v>975</v>
      </c>
      <c r="AJ629" s="14" t="s">
        <v>807</v>
      </c>
      <c r="AK629" s="14" t="s">
        <v>93</v>
      </c>
    </row>
    <row r="630" spans="1:37">
      <c r="D630" s="5" t="s">
        <v>993</v>
      </c>
      <c r="E630" s="3"/>
      <c r="F630" s="8"/>
      <c r="G630" s="6"/>
      <c r="H630" s="6"/>
      <c r="I630" s="6"/>
      <c r="J630" s="6"/>
      <c r="K630" s="9"/>
      <c r="L630" s="9"/>
      <c r="M630" s="3"/>
      <c r="N630" s="3"/>
      <c r="O630" s="8"/>
      <c r="P630" s="8"/>
      <c r="Q630" s="3"/>
      <c r="R630" s="3"/>
      <c r="S630" s="3"/>
      <c r="T630" s="7"/>
      <c r="U630" s="7"/>
      <c r="V630" s="7" t="s">
        <v>0</v>
      </c>
      <c r="W630" s="4"/>
      <c r="X630" s="8"/>
    </row>
    <row r="631" spans="1:37" ht="20.399999999999999">
      <c r="A631" s="35">
        <v>162</v>
      </c>
      <c r="B631" s="36" t="s">
        <v>967</v>
      </c>
      <c r="C631" s="37" t="s">
        <v>997</v>
      </c>
      <c r="D631" s="38" t="s">
        <v>998</v>
      </c>
      <c r="E631" s="39">
        <v>316</v>
      </c>
      <c r="F631" s="40" t="s">
        <v>163</v>
      </c>
      <c r="H631" s="41">
        <f>ROUND(E631*G631,2)</f>
        <v>0</v>
      </c>
      <c r="J631" s="41">
        <f>ROUND(E631*G631,2)</f>
        <v>0</v>
      </c>
      <c r="L631" s="42">
        <f>E631*K631</f>
        <v>0</v>
      </c>
      <c r="N631" s="39">
        <f>E631*M631</f>
        <v>0</v>
      </c>
      <c r="P631" s="40" t="s">
        <v>89</v>
      </c>
      <c r="V631" s="43" t="s">
        <v>805</v>
      </c>
      <c r="X631" s="37" t="s">
        <v>999</v>
      </c>
      <c r="Y631" s="37" t="s">
        <v>997</v>
      </c>
      <c r="Z631" s="40" t="s">
        <v>975</v>
      </c>
      <c r="AJ631" s="14" t="s">
        <v>807</v>
      </c>
      <c r="AK631" s="14" t="s">
        <v>93</v>
      </c>
    </row>
    <row r="632" spans="1:37">
      <c r="A632" s="35">
        <v>163</v>
      </c>
      <c r="B632" s="36" t="s">
        <v>967</v>
      </c>
      <c r="C632" s="37" t="s">
        <v>1000</v>
      </c>
      <c r="D632" s="38" t="s">
        <v>1001</v>
      </c>
      <c r="E632" s="39">
        <v>126.5</v>
      </c>
      <c r="F632" s="40" t="s">
        <v>307</v>
      </c>
      <c r="H632" s="41">
        <f>ROUND(E632*G632,2)</f>
        <v>0</v>
      </c>
      <c r="J632" s="41">
        <f>ROUND(E632*G632,2)</f>
        <v>0</v>
      </c>
      <c r="L632" s="42">
        <f>E632*K632</f>
        <v>0</v>
      </c>
      <c r="N632" s="39">
        <f>E632*M632</f>
        <v>0</v>
      </c>
      <c r="P632" s="40" t="s">
        <v>89</v>
      </c>
      <c r="V632" s="43" t="s">
        <v>805</v>
      </c>
      <c r="X632" s="37" t="s">
        <v>1002</v>
      </c>
      <c r="Y632" s="37" t="s">
        <v>1000</v>
      </c>
      <c r="Z632" s="40" t="s">
        <v>975</v>
      </c>
      <c r="AJ632" s="14" t="s">
        <v>807</v>
      </c>
      <c r="AK632" s="14" t="s">
        <v>93</v>
      </c>
    </row>
    <row r="633" spans="1:37">
      <c r="D633" s="5" t="s">
        <v>1003</v>
      </c>
      <c r="E633" s="3"/>
      <c r="F633" s="8"/>
      <c r="G633" s="6"/>
      <c r="H633" s="6"/>
      <c r="I633" s="6"/>
      <c r="J633" s="6"/>
      <c r="K633" s="9"/>
      <c r="L633" s="9"/>
      <c r="M633" s="3"/>
      <c r="N633" s="3"/>
      <c r="O633" s="8"/>
      <c r="P633" s="8"/>
      <c r="Q633" s="3"/>
      <c r="R633" s="3"/>
      <c r="S633" s="3"/>
      <c r="T633" s="7"/>
      <c r="U633" s="7"/>
      <c r="V633" s="7" t="s">
        <v>0</v>
      </c>
      <c r="W633" s="4"/>
      <c r="X633" s="8"/>
    </row>
    <row r="634" spans="1:37">
      <c r="D634" s="5" t="s">
        <v>1004</v>
      </c>
      <c r="E634" s="3"/>
      <c r="F634" s="8"/>
      <c r="G634" s="6"/>
      <c r="H634" s="6"/>
      <c r="I634" s="6"/>
      <c r="J634" s="6"/>
      <c r="K634" s="9"/>
      <c r="L634" s="9"/>
      <c r="M634" s="3"/>
      <c r="N634" s="3"/>
      <c r="O634" s="8"/>
      <c r="P634" s="8"/>
      <c r="Q634" s="3"/>
      <c r="R634" s="3"/>
      <c r="S634" s="3"/>
      <c r="T634" s="7"/>
      <c r="U634" s="7"/>
      <c r="V634" s="7" t="s">
        <v>0</v>
      </c>
      <c r="W634" s="4"/>
      <c r="X634" s="8"/>
    </row>
    <row r="635" spans="1:37">
      <c r="A635" s="35">
        <v>164</v>
      </c>
      <c r="B635" s="36" t="s">
        <v>967</v>
      </c>
      <c r="C635" s="37" t="s">
        <v>1005</v>
      </c>
      <c r="D635" s="38" t="s">
        <v>1006</v>
      </c>
      <c r="E635" s="39">
        <v>10.15</v>
      </c>
      <c r="F635" s="40" t="s">
        <v>88</v>
      </c>
      <c r="H635" s="41">
        <f>ROUND(E635*G635,2)</f>
        <v>0</v>
      </c>
      <c r="J635" s="41">
        <f>ROUND(E635*G635,2)</f>
        <v>0</v>
      </c>
      <c r="K635" s="42">
        <v>2.0889999999999999E-2</v>
      </c>
      <c r="L635" s="42">
        <f>E635*K635</f>
        <v>0.21203349999999999</v>
      </c>
      <c r="N635" s="39">
        <f>E635*M635</f>
        <v>0</v>
      </c>
      <c r="P635" s="40" t="s">
        <v>89</v>
      </c>
      <c r="V635" s="43" t="s">
        <v>805</v>
      </c>
      <c r="X635" s="37" t="s">
        <v>1007</v>
      </c>
      <c r="Y635" s="37" t="s">
        <v>1005</v>
      </c>
      <c r="Z635" s="40" t="s">
        <v>975</v>
      </c>
      <c r="AJ635" s="14" t="s">
        <v>807</v>
      </c>
      <c r="AK635" s="14" t="s">
        <v>93</v>
      </c>
    </row>
    <row r="636" spans="1:37">
      <c r="A636" s="35">
        <v>165</v>
      </c>
      <c r="B636" s="36" t="s">
        <v>820</v>
      </c>
      <c r="C636" s="37" t="s">
        <v>1008</v>
      </c>
      <c r="D636" s="38" t="s">
        <v>1009</v>
      </c>
      <c r="E636" s="39">
        <v>11.164999999999999</v>
      </c>
      <c r="F636" s="40" t="s">
        <v>88</v>
      </c>
      <c r="I636" s="41">
        <f>ROUND(E636*G636,2)</f>
        <v>0</v>
      </c>
      <c r="J636" s="41">
        <f>ROUND(E636*G636,2)</f>
        <v>0</v>
      </c>
      <c r="K636" s="42">
        <v>4.1000000000000002E-2</v>
      </c>
      <c r="L636" s="42">
        <f>E636*K636</f>
        <v>0.45776499999999998</v>
      </c>
      <c r="N636" s="39">
        <f>E636*M636</f>
        <v>0</v>
      </c>
      <c r="P636" s="40" t="s">
        <v>89</v>
      </c>
      <c r="V636" s="43" t="s">
        <v>68</v>
      </c>
      <c r="X636" s="37" t="s">
        <v>1008</v>
      </c>
      <c r="Y636" s="37" t="s">
        <v>1008</v>
      </c>
      <c r="Z636" s="40" t="s">
        <v>1010</v>
      </c>
      <c r="AA636" s="37" t="s">
        <v>89</v>
      </c>
      <c r="AJ636" s="14" t="s">
        <v>824</v>
      </c>
      <c r="AK636" s="14" t="s">
        <v>93</v>
      </c>
    </row>
    <row r="637" spans="1:37" ht="20.399999999999999">
      <c r="D637" s="5" t="s">
        <v>1011</v>
      </c>
      <c r="E637" s="3"/>
      <c r="F637" s="8"/>
      <c r="G637" s="6"/>
      <c r="H637" s="6"/>
      <c r="I637" s="6"/>
      <c r="J637" s="6"/>
      <c r="K637" s="9"/>
      <c r="L637" s="9"/>
      <c r="M637" s="3"/>
      <c r="N637" s="3"/>
      <c r="O637" s="8"/>
      <c r="P637" s="8"/>
      <c r="Q637" s="3"/>
      <c r="R637" s="3"/>
      <c r="S637" s="3"/>
      <c r="T637" s="7"/>
      <c r="U637" s="7"/>
      <c r="V637" s="7" t="s">
        <v>0</v>
      </c>
      <c r="W637" s="4"/>
      <c r="X637" s="8"/>
    </row>
    <row r="638" spans="1:37">
      <c r="D638" s="5" t="s">
        <v>1012</v>
      </c>
      <c r="E638" s="3"/>
      <c r="F638" s="8"/>
      <c r="G638" s="6"/>
      <c r="H638" s="6"/>
      <c r="I638" s="6"/>
      <c r="J638" s="6"/>
      <c r="K638" s="9"/>
      <c r="L638" s="9"/>
      <c r="M638" s="3"/>
      <c r="N638" s="3"/>
      <c r="O638" s="8"/>
      <c r="P638" s="8"/>
      <c r="Q638" s="3"/>
      <c r="R638" s="3"/>
      <c r="S638" s="3"/>
      <c r="T638" s="7"/>
      <c r="U638" s="7"/>
      <c r="V638" s="7" t="s">
        <v>0</v>
      </c>
      <c r="W638" s="4"/>
      <c r="X638" s="8"/>
    </row>
    <row r="639" spans="1:37">
      <c r="D639" s="5" t="s">
        <v>1013</v>
      </c>
      <c r="E639" s="3"/>
      <c r="F639" s="8"/>
      <c r="G639" s="6"/>
      <c r="H639" s="6"/>
      <c r="I639" s="6"/>
      <c r="J639" s="6"/>
      <c r="K639" s="9"/>
      <c r="L639" s="9"/>
      <c r="M639" s="3"/>
      <c r="N639" s="3"/>
      <c r="O639" s="8"/>
      <c r="P639" s="8"/>
      <c r="Q639" s="3"/>
      <c r="R639" s="3"/>
      <c r="S639" s="3"/>
      <c r="T639" s="7"/>
      <c r="U639" s="7"/>
      <c r="V639" s="7" t="s">
        <v>0</v>
      </c>
      <c r="W639" s="4"/>
      <c r="X639" s="8"/>
    </row>
    <row r="640" spans="1:37">
      <c r="A640" s="35">
        <v>166</v>
      </c>
      <c r="B640" s="36" t="s">
        <v>967</v>
      </c>
      <c r="C640" s="37" t="s">
        <v>1014</v>
      </c>
      <c r="D640" s="38" t="s">
        <v>1015</v>
      </c>
      <c r="F640" s="40" t="s">
        <v>55</v>
      </c>
      <c r="H640" s="41">
        <f>ROUND(E640*G640,2)</f>
        <v>0</v>
      </c>
      <c r="J640" s="41">
        <f>ROUND(E640*G640,2)</f>
        <v>0</v>
      </c>
      <c r="L640" s="42">
        <f>E640*K640</f>
        <v>0</v>
      </c>
      <c r="N640" s="39">
        <f>E640*M640</f>
        <v>0</v>
      </c>
      <c r="P640" s="40" t="s">
        <v>89</v>
      </c>
      <c r="V640" s="43" t="s">
        <v>805</v>
      </c>
      <c r="X640" s="37" t="s">
        <v>1016</v>
      </c>
      <c r="Y640" s="37" t="s">
        <v>1014</v>
      </c>
      <c r="Z640" s="40" t="s">
        <v>971</v>
      </c>
      <c r="AJ640" s="14" t="s">
        <v>807</v>
      </c>
      <c r="AK640" s="14" t="s">
        <v>93</v>
      </c>
    </row>
    <row r="641" spans="1:37">
      <c r="D641" s="1" t="s">
        <v>1017</v>
      </c>
      <c r="E641" s="75">
        <f>J641</f>
        <v>0</v>
      </c>
      <c r="H641" s="75">
        <f>SUM(H616:H640)</f>
        <v>0</v>
      </c>
      <c r="I641" s="75">
        <f>SUM(I616:I640)</f>
        <v>0</v>
      </c>
      <c r="J641" s="75">
        <f>SUM(J616:J640)</f>
        <v>0</v>
      </c>
      <c r="L641" s="76">
        <f>SUM(L616:L640)</f>
        <v>0.68602649999999998</v>
      </c>
      <c r="N641" s="77">
        <f>SUM(N616:N640)</f>
        <v>0</v>
      </c>
      <c r="W641" s="44">
        <f>SUM(W616:W640)</f>
        <v>0</v>
      </c>
    </row>
    <row r="643" spans="1:37">
      <c r="B643" s="37" t="s">
        <v>1018</v>
      </c>
    </row>
    <row r="644" spans="1:37">
      <c r="A644" s="35">
        <v>167</v>
      </c>
      <c r="B644" s="36" t="s">
        <v>1019</v>
      </c>
      <c r="C644" s="37" t="s">
        <v>1020</v>
      </c>
      <c r="D644" s="38" t="s">
        <v>1021</v>
      </c>
      <c r="E644" s="39">
        <v>32.386000000000003</v>
      </c>
      <c r="F644" s="40" t="s">
        <v>163</v>
      </c>
      <c r="H644" s="41">
        <f>ROUND(E644*G644,2)</f>
        <v>0</v>
      </c>
      <c r="J644" s="41">
        <f>ROUND(E644*G644,2)</f>
        <v>0</v>
      </c>
      <c r="L644" s="42">
        <f>E644*K644</f>
        <v>0</v>
      </c>
      <c r="N644" s="39">
        <f>E644*M644</f>
        <v>0</v>
      </c>
      <c r="P644" s="40" t="s">
        <v>89</v>
      </c>
      <c r="V644" s="43" t="s">
        <v>805</v>
      </c>
      <c r="X644" s="37" t="s">
        <v>1020</v>
      </c>
      <c r="Y644" s="37" t="s">
        <v>1020</v>
      </c>
      <c r="Z644" s="40" t="s">
        <v>463</v>
      </c>
      <c r="AJ644" s="14" t="s">
        <v>807</v>
      </c>
      <c r="AK644" s="14" t="s">
        <v>93</v>
      </c>
    </row>
    <row r="645" spans="1:37">
      <c r="D645" s="5" t="s">
        <v>1022</v>
      </c>
      <c r="E645" s="3"/>
      <c r="F645" s="8"/>
      <c r="G645" s="6"/>
      <c r="H645" s="6"/>
      <c r="I645" s="6"/>
      <c r="J645" s="6"/>
      <c r="K645" s="9"/>
      <c r="L645" s="9"/>
      <c r="M645" s="3"/>
      <c r="N645" s="3"/>
      <c r="O645" s="8"/>
      <c r="P645" s="8"/>
      <c r="Q645" s="3"/>
      <c r="R645" s="3"/>
      <c r="S645" s="3"/>
      <c r="T645" s="7"/>
      <c r="U645" s="7"/>
      <c r="V645" s="7" t="s">
        <v>0</v>
      </c>
      <c r="W645" s="4"/>
      <c r="X645" s="8"/>
    </row>
    <row r="646" spans="1:37">
      <c r="D646" s="5" t="s">
        <v>192</v>
      </c>
      <c r="E646" s="3"/>
      <c r="F646" s="8"/>
      <c r="G646" s="6"/>
      <c r="H646" s="6"/>
      <c r="I646" s="6"/>
      <c r="J646" s="6"/>
      <c r="K646" s="9"/>
      <c r="L646" s="9"/>
      <c r="M646" s="3"/>
      <c r="N646" s="3"/>
      <c r="O646" s="8"/>
      <c r="P646" s="8"/>
      <c r="Q646" s="3"/>
      <c r="R646" s="3"/>
      <c r="S646" s="3"/>
      <c r="T646" s="7"/>
      <c r="U646" s="7"/>
      <c r="V646" s="7" t="s">
        <v>0</v>
      </c>
      <c r="W646" s="4"/>
      <c r="X646" s="8"/>
    </row>
    <row r="647" spans="1:37">
      <c r="D647" s="5" t="s">
        <v>1023</v>
      </c>
      <c r="E647" s="3"/>
      <c r="F647" s="8"/>
      <c r="G647" s="6"/>
      <c r="H647" s="6"/>
      <c r="I647" s="6"/>
      <c r="J647" s="6"/>
      <c r="K647" s="9"/>
      <c r="L647" s="9"/>
      <c r="M647" s="3"/>
      <c r="N647" s="3"/>
      <c r="O647" s="8"/>
      <c r="P647" s="8"/>
      <c r="Q647" s="3"/>
      <c r="R647" s="3"/>
      <c r="S647" s="3"/>
      <c r="T647" s="7"/>
      <c r="U647" s="7"/>
      <c r="V647" s="7" t="s">
        <v>0</v>
      </c>
      <c r="W647" s="4"/>
      <c r="X647" s="8"/>
    </row>
    <row r="648" spans="1:37">
      <c r="D648" s="5" t="s">
        <v>195</v>
      </c>
      <c r="E648" s="3"/>
      <c r="F648" s="8"/>
      <c r="G648" s="6"/>
      <c r="H648" s="6"/>
      <c r="I648" s="6"/>
      <c r="J648" s="6"/>
      <c r="K648" s="9"/>
      <c r="L648" s="9"/>
      <c r="M648" s="3"/>
      <c r="N648" s="3"/>
      <c r="O648" s="8"/>
      <c r="P648" s="8"/>
      <c r="Q648" s="3"/>
      <c r="R648" s="3"/>
      <c r="S648" s="3"/>
      <c r="T648" s="7"/>
      <c r="U648" s="7"/>
      <c r="V648" s="7" t="s">
        <v>0</v>
      </c>
      <c r="W648" s="4"/>
      <c r="X648" s="8"/>
    </row>
    <row r="649" spans="1:37">
      <c r="D649" s="5" t="s">
        <v>1024</v>
      </c>
      <c r="E649" s="3"/>
      <c r="F649" s="8"/>
      <c r="G649" s="6"/>
      <c r="H649" s="6"/>
      <c r="I649" s="6"/>
      <c r="J649" s="6"/>
      <c r="K649" s="9"/>
      <c r="L649" s="9"/>
      <c r="M649" s="3"/>
      <c r="N649" s="3"/>
      <c r="O649" s="8"/>
      <c r="P649" s="8"/>
      <c r="Q649" s="3"/>
      <c r="R649" s="3"/>
      <c r="S649" s="3"/>
      <c r="T649" s="7"/>
      <c r="U649" s="7"/>
      <c r="V649" s="7" t="s">
        <v>0</v>
      </c>
      <c r="W649" s="4"/>
      <c r="X649" s="8"/>
    </row>
    <row r="650" spans="1:37">
      <c r="D650" s="5" t="s">
        <v>1025</v>
      </c>
      <c r="E650" s="3"/>
      <c r="F650" s="8"/>
      <c r="G650" s="6"/>
      <c r="H650" s="6"/>
      <c r="I650" s="6"/>
      <c r="J650" s="6"/>
      <c r="K650" s="9"/>
      <c r="L650" s="9"/>
      <c r="M650" s="3"/>
      <c r="N650" s="3"/>
      <c r="O650" s="8"/>
      <c r="P650" s="8"/>
      <c r="Q650" s="3"/>
      <c r="R650" s="3"/>
      <c r="S650" s="3"/>
      <c r="T650" s="7"/>
      <c r="U650" s="7"/>
      <c r="V650" s="7" t="s">
        <v>0</v>
      </c>
      <c r="W650" s="4"/>
      <c r="X650" s="8"/>
    </row>
    <row r="651" spans="1:37">
      <c r="D651" s="5" t="s">
        <v>1026</v>
      </c>
      <c r="E651" s="3"/>
      <c r="F651" s="8"/>
      <c r="G651" s="6"/>
      <c r="H651" s="6"/>
      <c r="I651" s="6"/>
      <c r="J651" s="6"/>
      <c r="K651" s="9"/>
      <c r="L651" s="9"/>
      <c r="M651" s="3"/>
      <c r="N651" s="3"/>
      <c r="O651" s="8"/>
      <c r="P651" s="8"/>
      <c r="Q651" s="3"/>
      <c r="R651" s="3"/>
      <c r="S651" s="3"/>
      <c r="T651" s="7"/>
      <c r="U651" s="7"/>
      <c r="V651" s="7" t="s">
        <v>0</v>
      </c>
      <c r="W651" s="4"/>
      <c r="X651" s="8"/>
    </row>
    <row r="652" spans="1:37">
      <c r="D652" s="2" t="s">
        <v>1027</v>
      </c>
      <c r="E652" s="3"/>
      <c r="F652" s="8"/>
      <c r="G652" s="6"/>
      <c r="H652" s="6"/>
      <c r="I652" s="6"/>
      <c r="J652" s="6"/>
      <c r="K652" s="9"/>
      <c r="L652" s="9"/>
      <c r="M652" s="3"/>
      <c r="N652" s="3"/>
      <c r="O652" s="8"/>
      <c r="P652" s="8"/>
      <c r="Q652" s="3"/>
      <c r="R652" s="3"/>
      <c r="S652" s="3"/>
      <c r="T652" s="7"/>
      <c r="U652" s="7"/>
      <c r="V652" s="7" t="s">
        <v>0</v>
      </c>
      <c r="W652" s="4"/>
      <c r="X652" s="8"/>
    </row>
    <row r="653" spans="1:37">
      <c r="D653" s="5" t="s">
        <v>201</v>
      </c>
      <c r="E653" s="3"/>
      <c r="F653" s="8"/>
      <c r="G653" s="6"/>
      <c r="H653" s="6"/>
      <c r="I653" s="6"/>
      <c r="J653" s="6"/>
      <c r="K653" s="9"/>
      <c r="L653" s="9"/>
      <c r="M653" s="3"/>
      <c r="N653" s="3"/>
      <c r="O653" s="8"/>
      <c r="P653" s="8"/>
      <c r="Q653" s="3"/>
      <c r="R653" s="3"/>
      <c r="S653" s="3"/>
      <c r="T653" s="7"/>
      <c r="U653" s="7"/>
      <c r="V653" s="7" t="s">
        <v>0</v>
      </c>
      <c r="W653" s="4"/>
      <c r="X653" s="8"/>
    </row>
    <row r="654" spans="1:37">
      <c r="D654" s="5" t="s">
        <v>1028</v>
      </c>
      <c r="E654" s="3"/>
      <c r="F654" s="8"/>
      <c r="G654" s="6"/>
      <c r="H654" s="6"/>
      <c r="I654" s="6"/>
      <c r="J654" s="6"/>
      <c r="K654" s="9"/>
      <c r="L654" s="9"/>
      <c r="M654" s="3"/>
      <c r="N654" s="3"/>
      <c r="O654" s="8"/>
      <c r="P654" s="8"/>
      <c r="Q654" s="3"/>
      <c r="R654" s="3"/>
      <c r="S654" s="3"/>
      <c r="T654" s="7"/>
      <c r="U654" s="7"/>
      <c r="V654" s="7" t="s">
        <v>0</v>
      </c>
      <c r="W654" s="4"/>
      <c r="X654" s="8"/>
    </row>
    <row r="655" spans="1:37">
      <c r="D655" s="5" t="s">
        <v>1029</v>
      </c>
      <c r="E655" s="3"/>
      <c r="F655" s="8"/>
      <c r="G655" s="6"/>
      <c r="H655" s="6"/>
      <c r="I655" s="6"/>
      <c r="J655" s="6"/>
      <c r="K655" s="9"/>
      <c r="L655" s="9"/>
      <c r="M655" s="3"/>
      <c r="N655" s="3"/>
      <c r="O655" s="8"/>
      <c r="P655" s="8"/>
      <c r="Q655" s="3"/>
      <c r="R655" s="3"/>
      <c r="S655" s="3"/>
      <c r="T655" s="7"/>
      <c r="U655" s="7"/>
      <c r="V655" s="7" t="s">
        <v>0</v>
      </c>
      <c r="W655" s="4"/>
      <c r="X655" s="8"/>
    </row>
    <row r="656" spans="1:37">
      <c r="D656" s="5" t="s">
        <v>1030</v>
      </c>
      <c r="E656" s="3"/>
      <c r="F656" s="8"/>
      <c r="G656" s="6"/>
      <c r="H656" s="6"/>
      <c r="I656" s="6"/>
      <c r="J656" s="6"/>
      <c r="K656" s="9"/>
      <c r="L656" s="9"/>
      <c r="M656" s="3"/>
      <c r="N656" s="3"/>
      <c r="O656" s="8"/>
      <c r="P656" s="8"/>
      <c r="Q656" s="3"/>
      <c r="R656" s="3"/>
      <c r="S656" s="3"/>
      <c r="T656" s="7"/>
      <c r="U656" s="7"/>
      <c r="V656" s="7" t="s">
        <v>0</v>
      </c>
      <c r="W656" s="4"/>
      <c r="X656" s="8"/>
    </row>
    <row r="657" spans="1:37">
      <c r="D657" s="5" t="s">
        <v>1031</v>
      </c>
      <c r="E657" s="3"/>
      <c r="F657" s="8"/>
      <c r="G657" s="6"/>
      <c r="H657" s="6"/>
      <c r="I657" s="6"/>
      <c r="J657" s="6"/>
      <c r="K657" s="9"/>
      <c r="L657" s="9"/>
      <c r="M657" s="3"/>
      <c r="N657" s="3"/>
      <c r="O657" s="8"/>
      <c r="P657" s="8"/>
      <c r="Q657" s="3"/>
      <c r="R657" s="3"/>
      <c r="S657" s="3"/>
      <c r="T657" s="7"/>
      <c r="U657" s="7"/>
      <c r="V657" s="7" t="s">
        <v>0</v>
      </c>
      <c r="W657" s="4"/>
      <c r="X657" s="8"/>
    </row>
    <row r="658" spans="1:37" ht="20.399999999999999">
      <c r="A658" s="35">
        <v>168</v>
      </c>
      <c r="B658" s="36" t="s">
        <v>1019</v>
      </c>
      <c r="C658" s="37" t="s">
        <v>1032</v>
      </c>
      <c r="D658" s="38" t="s">
        <v>1033</v>
      </c>
      <c r="E658" s="39">
        <v>32.229999999999997</v>
      </c>
      <c r="F658" s="40" t="s">
        <v>163</v>
      </c>
      <c r="H658" s="41">
        <f>ROUND(E658*G658,2)</f>
        <v>0</v>
      </c>
      <c r="J658" s="41">
        <f>ROUND(E658*G658,2)</f>
        <v>0</v>
      </c>
      <c r="K658" s="42">
        <v>1.6199999999999999E-3</v>
      </c>
      <c r="L658" s="42">
        <f>E658*K658</f>
        <v>5.2212599999999991E-2</v>
      </c>
      <c r="N658" s="39">
        <f>E658*M658</f>
        <v>0</v>
      </c>
      <c r="P658" s="40" t="s">
        <v>89</v>
      </c>
      <c r="V658" s="43" t="s">
        <v>805</v>
      </c>
      <c r="X658" s="37" t="s">
        <v>1034</v>
      </c>
      <c r="Y658" s="37" t="s">
        <v>1032</v>
      </c>
      <c r="Z658" s="40" t="s">
        <v>541</v>
      </c>
      <c r="AJ658" s="14" t="s">
        <v>807</v>
      </c>
      <c r="AK658" s="14" t="s">
        <v>93</v>
      </c>
    </row>
    <row r="659" spans="1:37">
      <c r="D659" s="5" t="s">
        <v>201</v>
      </c>
      <c r="E659" s="3"/>
      <c r="F659" s="8"/>
      <c r="G659" s="6"/>
      <c r="H659" s="6"/>
      <c r="I659" s="6"/>
      <c r="J659" s="6"/>
      <c r="K659" s="9"/>
      <c r="L659" s="9"/>
      <c r="M659" s="3"/>
      <c r="N659" s="3"/>
      <c r="O659" s="8"/>
      <c r="P659" s="8"/>
      <c r="Q659" s="3"/>
      <c r="R659" s="3"/>
      <c r="S659" s="3"/>
      <c r="T659" s="7"/>
      <c r="U659" s="7"/>
      <c r="V659" s="7" t="s">
        <v>0</v>
      </c>
      <c r="W659" s="4"/>
      <c r="X659" s="8"/>
    </row>
    <row r="660" spans="1:37">
      <c r="D660" s="2" t="s">
        <v>1035</v>
      </c>
      <c r="E660" s="3"/>
      <c r="F660" s="8"/>
      <c r="G660" s="6"/>
      <c r="H660" s="6"/>
      <c r="I660" s="6"/>
      <c r="J660" s="6"/>
      <c r="K660" s="9"/>
      <c r="L660" s="9"/>
      <c r="M660" s="3"/>
      <c r="N660" s="3"/>
      <c r="O660" s="8"/>
      <c r="P660" s="8"/>
      <c r="Q660" s="3"/>
      <c r="R660" s="3"/>
      <c r="S660" s="3"/>
      <c r="T660" s="7"/>
      <c r="U660" s="7"/>
      <c r="V660" s="7" t="s">
        <v>0</v>
      </c>
      <c r="W660" s="4"/>
      <c r="X660" s="8"/>
    </row>
    <row r="661" spans="1:37" ht="20.399999999999999">
      <c r="A661" s="35">
        <v>169</v>
      </c>
      <c r="B661" s="36" t="s">
        <v>1019</v>
      </c>
      <c r="C661" s="37" t="s">
        <v>1036</v>
      </c>
      <c r="D661" s="38" t="s">
        <v>1037</v>
      </c>
      <c r="E661" s="39">
        <v>175.98699999999999</v>
      </c>
      <c r="F661" s="40" t="s">
        <v>163</v>
      </c>
      <c r="H661" s="41">
        <f>ROUND(E661*G661,2)</f>
        <v>0</v>
      </c>
      <c r="J661" s="41">
        <f>ROUND(E661*G661,2)</f>
        <v>0</v>
      </c>
      <c r="K661" s="42">
        <v>5.6999999999999998E-4</v>
      </c>
      <c r="L661" s="42">
        <f>E661*K661</f>
        <v>0.10031258999999999</v>
      </c>
      <c r="N661" s="39">
        <f>E661*M661</f>
        <v>0</v>
      </c>
      <c r="P661" s="40" t="s">
        <v>89</v>
      </c>
      <c r="V661" s="43" t="s">
        <v>805</v>
      </c>
      <c r="X661" s="37" t="s">
        <v>1038</v>
      </c>
      <c r="Y661" s="37" t="s">
        <v>1036</v>
      </c>
      <c r="Z661" s="40" t="s">
        <v>541</v>
      </c>
      <c r="AJ661" s="14" t="s">
        <v>807</v>
      </c>
      <c r="AK661" s="14" t="s">
        <v>93</v>
      </c>
    </row>
    <row r="662" spans="1:37">
      <c r="D662" s="5" t="s">
        <v>201</v>
      </c>
      <c r="E662" s="3"/>
      <c r="F662" s="8"/>
      <c r="G662" s="6"/>
      <c r="H662" s="6"/>
      <c r="I662" s="6"/>
      <c r="J662" s="6"/>
      <c r="K662" s="9"/>
      <c r="L662" s="9"/>
      <c r="M662" s="3"/>
      <c r="N662" s="3"/>
      <c r="O662" s="8"/>
      <c r="P662" s="8"/>
      <c r="Q662" s="3"/>
      <c r="R662" s="3"/>
      <c r="S662" s="3"/>
      <c r="T662" s="7"/>
      <c r="U662" s="7"/>
      <c r="V662" s="7" t="s">
        <v>0</v>
      </c>
      <c r="W662" s="4"/>
      <c r="X662" s="8"/>
    </row>
    <row r="663" spans="1:37">
      <c r="D663" s="5" t="s">
        <v>1039</v>
      </c>
      <c r="E663" s="3"/>
      <c r="F663" s="8"/>
      <c r="G663" s="6"/>
      <c r="H663" s="6"/>
      <c r="I663" s="6"/>
      <c r="J663" s="6"/>
      <c r="K663" s="9"/>
      <c r="L663" s="9"/>
      <c r="M663" s="3"/>
      <c r="N663" s="3"/>
      <c r="O663" s="8"/>
      <c r="P663" s="8"/>
      <c r="Q663" s="3"/>
      <c r="R663" s="3"/>
      <c r="S663" s="3"/>
      <c r="T663" s="7"/>
      <c r="U663" s="7"/>
      <c r="V663" s="7" t="s">
        <v>0</v>
      </c>
      <c r="W663" s="4"/>
      <c r="X663" s="8"/>
    </row>
    <row r="664" spans="1:37">
      <c r="D664" s="5" t="s">
        <v>1040</v>
      </c>
      <c r="E664" s="3"/>
      <c r="F664" s="8"/>
      <c r="G664" s="6"/>
      <c r="H664" s="6"/>
      <c r="I664" s="6"/>
      <c r="J664" s="6"/>
      <c r="K664" s="9"/>
      <c r="L664" s="9"/>
      <c r="M664" s="3"/>
      <c r="N664" s="3"/>
      <c r="O664" s="8"/>
      <c r="P664" s="8"/>
      <c r="Q664" s="3"/>
      <c r="R664" s="3"/>
      <c r="S664" s="3"/>
      <c r="T664" s="7"/>
      <c r="U664" s="7"/>
      <c r="V664" s="7" t="s">
        <v>0</v>
      </c>
      <c r="W664" s="4"/>
      <c r="X664" s="8"/>
    </row>
    <row r="665" spans="1:37" ht="20.399999999999999">
      <c r="A665" s="35">
        <v>170</v>
      </c>
      <c r="B665" s="36" t="s">
        <v>1019</v>
      </c>
      <c r="C665" s="37" t="s">
        <v>1041</v>
      </c>
      <c r="D665" s="38" t="s">
        <v>1042</v>
      </c>
      <c r="E665" s="39">
        <v>51.518000000000001</v>
      </c>
      <c r="F665" s="40" t="s">
        <v>163</v>
      </c>
      <c r="H665" s="41">
        <f>ROUND(E665*G665,2)</f>
        <v>0</v>
      </c>
      <c r="J665" s="41">
        <f>ROUND(E665*G665,2)</f>
        <v>0</v>
      </c>
      <c r="K665" s="42">
        <v>5.6999999999999998E-4</v>
      </c>
      <c r="L665" s="42">
        <f>E665*K665</f>
        <v>2.9365260000000001E-2</v>
      </c>
      <c r="N665" s="39">
        <f>E665*M665</f>
        <v>0</v>
      </c>
      <c r="P665" s="40" t="s">
        <v>89</v>
      </c>
      <c r="V665" s="43" t="s">
        <v>805</v>
      </c>
      <c r="X665" s="37" t="s">
        <v>1041</v>
      </c>
      <c r="Y665" s="37" t="s">
        <v>1041</v>
      </c>
      <c r="Z665" s="40" t="s">
        <v>541</v>
      </c>
      <c r="AJ665" s="14" t="s">
        <v>807</v>
      </c>
      <c r="AK665" s="14" t="s">
        <v>93</v>
      </c>
    </row>
    <row r="666" spans="1:37">
      <c r="D666" s="5" t="s">
        <v>195</v>
      </c>
      <c r="E666" s="3"/>
      <c r="F666" s="8"/>
      <c r="G666" s="6"/>
      <c r="H666" s="6"/>
      <c r="I666" s="6"/>
      <c r="J666" s="6"/>
      <c r="K666" s="9"/>
      <c r="L666" s="9"/>
      <c r="M666" s="3"/>
      <c r="N666" s="3"/>
      <c r="O666" s="8"/>
      <c r="P666" s="8"/>
      <c r="Q666" s="3"/>
      <c r="R666" s="3"/>
      <c r="S666" s="3"/>
      <c r="T666" s="7"/>
      <c r="U666" s="7"/>
      <c r="V666" s="7" t="s">
        <v>0</v>
      </c>
      <c r="W666" s="4"/>
      <c r="X666" s="8"/>
    </row>
    <row r="667" spans="1:37">
      <c r="D667" s="5" t="s">
        <v>1043</v>
      </c>
      <c r="E667" s="3"/>
      <c r="F667" s="8"/>
      <c r="G667" s="6"/>
      <c r="H667" s="6"/>
      <c r="I667" s="6"/>
      <c r="J667" s="6"/>
      <c r="K667" s="9"/>
      <c r="L667" s="9"/>
      <c r="M667" s="3"/>
      <c r="N667" s="3"/>
      <c r="O667" s="8"/>
      <c r="P667" s="8"/>
      <c r="Q667" s="3"/>
      <c r="R667" s="3"/>
      <c r="S667" s="3"/>
      <c r="T667" s="7"/>
      <c r="U667" s="7"/>
      <c r="V667" s="7" t="s">
        <v>0</v>
      </c>
      <c r="W667" s="4"/>
      <c r="X667" s="8"/>
    </row>
    <row r="668" spans="1:37" ht="20.399999999999999">
      <c r="D668" s="2" t="s">
        <v>1044</v>
      </c>
      <c r="E668" s="3"/>
      <c r="F668" s="8"/>
      <c r="G668" s="6"/>
      <c r="H668" s="6"/>
      <c r="I668" s="6"/>
      <c r="J668" s="6"/>
      <c r="K668" s="9"/>
      <c r="L668" s="9"/>
      <c r="M668" s="3"/>
      <c r="N668" s="3"/>
      <c r="O668" s="8"/>
      <c r="P668" s="8"/>
      <c r="Q668" s="3"/>
      <c r="R668" s="3"/>
      <c r="S668" s="3"/>
      <c r="T668" s="7"/>
      <c r="U668" s="7"/>
      <c r="V668" s="7" t="s">
        <v>0</v>
      </c>
      <c r="W668" s="4"/>
      <c r="X668" s="8"/>
    </row>
    <row r="669" spans="1:37">
      <c r="D669" s="5" t="s">
        <v>201</v>
      </c>
      <c r="E669" s="3"/>
      <c r="F669" s="8"/>
      <c r="G669" s="6"/>
      <c r="H669" s="6"/>
      <c r="I669" s="6"/>
      <c r="J669" s="6"/>
      <c r="K669" s="9"/>
      <c r="L669" s="9"/>
      <c r="M669" s="3"/>
      <c r="N669" s="3"/>
      <c r="O669" s="8"/>
      <c r="P669" s="8"/>
      <c r="Q669" s="3"/>
      <c r="R669" s="3"/>
      <c r="S669" s="3"/>
      <c r="T669" s="7"/>
      <c r="U669" s="7"/>
      <c r="V669" s="7" t="s">
        <v>0</v>
      </c>
      <c r="W669" s="4"/>
      <c r="X669" s="8"/>
    </row>
    <row r="670" spans="1:37">
      <c r="D670" s="5" t="s">
        <v>1045</v>
      </c>
      <c r="E670" s="3"/>
      <c r="F670" s="8"/>
      <c r="G670" s="6"/>
      <c r="H670" s="6"/>
      <c r="I670" s="6"/>
      <c r="J670" s="6"/>
      <c r="K670" s="9"/>
      <c r="L670" s="9"/>
      <c r="M670" s="3"/>
      <c r="N670" s="3"/>
      <c r="O670" s="8"/>
      <c r="P670" s="8"/>
      <c r="Q670" s="3"/>
      <c r="R670" s="3"/>
      <c r="S670" s="3"/>
      <c r="T670" s="7"/>
      <c r="U670" s="7"/>
      <c r="V670" s="7" t="s">
        <v>0</v>
      </c>
      <c r="W670" s="4"/>
      <c r="X670" s="8"/>
    </row>
    <row r="671" spans="1:37" ht="20.399999999999999">
      <c r="D671" s="2" t="s">
        <v>1046</v>
      </c>
      <c r="E671" s="3"/>
      <c r="F671" s="8"/>
      <c r="G671" s="6"/>
      <c r="H671" s="6"/>
      <c r="I671" s="6"/>
      <c r="J671" s="6"/>
      <c r="K671" s="9"/>
      <c r="L671" s="9"/>
      <c r="M671" s="3"/>
      <c r="N671" s="3"/>
      <c r="O671" s="8"/>
      <c r="P671" s="8"/>
      <c r="Q671" s="3"/>
      <c r="R671" s="3"/>
      <c r="S671" s="3"/>
      <c r="T671" s="7"/>
      <c r="U671" s="7"/>
      <c r="V671" s="7" t="s">
        <v>0</v>
      </c>
      <c r="W671" s="4"/>
      <c r="X671" s="8"/>
    </row>
    <row r="672" spans="1:37" ht="20.399999999999999">
      <c r="A672" s="35">
        <v>171</v>
      </c>
      <c r="B672" s="36" t="s">
        <v>1019</v>
      </c>
      <c r="C672" s="37" t="s">
        <v>1047</v>
      </c>
      <c r="D672" s="38" t="s">
        <v>1048</v>
      </c>
      <c r="E672" s="39">
        <v>258.56299999999999</v>
      </c>
      <c r="F672" s="40" t="s">
        <v>163</v>
      </c>
      <c r="H672" s="41">
        <f>ROUND(E672*G672,2)</f>
        <v>0</v>
      </c>
      <c r="J672" s="41">
        <f>ROUND(E672*G672,2)</f>
        <v>0</v>
      </c>
      <c r="L672" s="42">
        <f>E672*K672</f>
        <v>0</v>
      </c>
      <c r="N672" s="39">
        <f>E672*M672</f>
        <v>0</v>
      </c>
      <c r="P672" s="40" t="s">
        <v>89</v>
      </c>
      <c r="V672" s="43" t="s">
        <v>805</v>
      </c>
      <c r="X672" s="37" t="s">
        <v>1049</v>
      </c>
      <c r="Y672" s="37" t="s">
        <v>1047</v>
      </c>
      <c r="Z672" s="40" t="s">
        <v>975</v>
      </c>
      <c r="AJ672" s="14" t="s">
        <v>807</v>
      </c>
      <c r="AK672" s="14" t="s">
        <v>93</v>
      </c>
    </row>
    <row r="673" spans="1:37">
      <c r="D673" s="5" t="s">
        <v>1050</v>
      </c>
      <c r="E673" s="3"/>
      <c r="F673" s="8"/>
      <c r="G673" s="6"/>
      <c r="H673" s="6"/>
      <c r="I673" s="6"/>
      <c r="J673" s="6"/>
      <c r="K673" s="9"/>
      <c r="L673" s="9"/>
      <c r="M673" s="3"/>
      <c r="N673" s="3"/>
      <c r="O673" s="8"/>
      <c r="P673" s="8"/>
      <c r="Q673" s="3"/>
      <c r="R673" s="3"/>
      <c r="S673" s="3"/>
      <c r="T673" s="7"/>
      <c r="U673" s="7"/>
      <c r="V673" s="7" t="s">
        <v>0</v>
      </c>
      <c r="W673" s="4"/>
      <c r="X673" s="8"/>
    </row>
    <row r="674" spans="1:37">
      <c r="A674" s="35">
        <v>172</v>
      </c>
      <c r="B674" s="36" t="s">
        <v>1019</v>
      </c>
      <c r="C674" s="37" t="s">
        <v>1051</v>
      </c>
      <c r="D674" s="38" t="s">
        <v>1052</v>
      </c>
      <c r="F674" s="40" t="s">
        <v>55</v>
      </c>
      <c r="H674" s="41">
        <f>ROUND(E674*G674,2)</f>
        <v>0</v>
      </c>
      <c r="J674" s="41">
        <f>ROUND(E674*G674,2)</f>
        <v>0</v>
      </c>
      <c r="L674" s="42">
        <f>E674*K674</f>
        <v>0</v>
      </c>
      <c r="N674" s="39">
        <f>E674*M674</f>
        <v>0</v>
      </c>
      <c r="P674" s="40" t="s">
        <v>89</v>
      </c>
      <c r="V674" s="43" t="s">
        <v>805</v>
      </c>
      <c r="X674" s="37" t="s">
        <v>1053</v>
      </c>
      <c r="Y674" s="37" t="s">
        <v>1051</v>
      </c>
      <c r="Z674" s="40" t="s">
        <v>971</v>
      </c>
      <c r="AJ674" s="14" t="s">
        <v>807</v>
      </c>
      <c r="AK674" s="14" t="s">
        <v>93</v>
      </c>
    </row>
    <row r="675" spans="1:37">
      <c r="D675" s="1" t="s">
        <v>1054</v>
      </c>
      <c r="E675" s="75">
        <f>J675</f>
        <v>0</v>
      </c>
      <c r="H675" s="75">
        <f>SUM(H643:H674)</f>
        <v>0</v>
      </c>
      <c r="I675" s="75">
        <f>SUM(I643:I674)</f>
        <v>0</v>
      </c>
      <c r="J675" s="75">
        <f>SUM(J643:J674)</f>
        <v>0</v>
      </c>
      <c r="L675" s="76">
        <f>SUM(L643:L674)</f>
        <v>0.18189044999999998</v>
      </c>
      <c r="N675" s="77">
        <f>SUM(N643:N674)</f>
        <v>0</v>
      </c>
      <c r="W675" s="44">
        <f>SUM(W643:W674)</f>
        <v>0</v>
      </c>
    </row>
    <row r="677" spans="1:37">
      <c r="B677" s="37" t="s">
        <v>1055</v>
      </c>
    </row>
    <row r="678" spans="1:37" ht="20.399999999999999">
      <c r="A678" s="35">
        <v>173</v>
      </c>
      <c r="B678" s="36" t="s">
        <v>1056</v>
      </c>
      <c r="C678" s="37" t="s">
        <v>1057</v>
      </c>
      <c r="D678" s="38" t="s">
        <v>1058</v>
      </c>
      <c r="E678" s="39">
        <v>316</v>
      </c>
      <c r="F678" s="40" t="s">
        <v>163</v>
      </c>
      <c r="H678" s="41">
        <f>ROUND(E678*G678,2)</f>
        <v>0</v>
      </c>
      <c r="J678" s="41">
        <f>ROUND(E678*G678,2)</f>
        <v>0</v>
      </c>
      <c r="L678" s="42">
        <f>E678*K678</f>
        <v>0</v>
      </c>
      <c r="N678" s="39">
        <f>E678*M678</f>
        <v>0</v>
      </c>
      <c r="P678" s="40" t="s">
        <v>89</v>
      </c>
      <c r="V678" s="43" t="s">
        <v>805</v>
      </c>
      <c r="X678" s="37" t="s">
        <v>1059</v>
      </c>
      <c r="Y678" s="37" t="s">
        <v>1057</v>
      </c>
      <c r="Z678" s="40" t="s">
        <v>541</v>
      </c>
      <c r="AJ678" s="14" t="s">
        <v>807</v>
      </c>
      <c r="AK678" s="14" t="s">
        <v>93</v>
      </c>
    </row>
    <row r="679" spans="1:37" ht="20.399999999999999">
      <c r="A679" s="35">
        <v>174</v>
      </c>
      <c r="B679" s="36" t="s">
        <v>1056</v>
      </c>
      <c r="C679" s="37" t="s">
        <v>1060</v>
      </c>
      <c r="D679" s="38" t="s">
        <v>1061</v>
      </c>
      <c r="E679" s="39">
        <v>3</v>
      </c>
      <c r="F679" s="40" t="s">
        <v>307</v>
      </c>
      <c r="H679" s="41">
        <f>ROUND(E679*G679,2)</f>
        <v>0</v>
      </c>
      <c r="J679" s="41">
        <f>ROUND(E679*G679,2)</f>
        <v>0</v>
      </c>
      <c r="K679" s="42">
        <v>1.7799999999999999E-3</v>
      </c>
      <c r="L679" s="42">
        <f>E679*K679</f>
        <v>5.3399999999999993E-3</v>
      </c>
      <c r="N679" s="39">
        <f>E679*M679</f>
        <v>0</v>
      </c>
      <c r="P679" s="40" t="s">
        <v>89</v>
      </c>
      <c r="V679" s="43" t="s">
        <v>805</v>
      </c>
      <c r="X679" s="37" t="s">
        <v>1060</v>
      </c>
      <c r="Y679" s="37" t="s">
        <v>1060</v>
      </c>
      <c r="Z679" s="40" t="s">
        <v>1062</v>
      </c>
      <c r="AJ679" s="14" t="s">
        <v>807</v>
      </c>
      <c r="AK679" s="14" t="s">
        <v>93</v>
      </c>
    </row>
    <row r="680" spans="1:37">
      <c r="D680" s="5" t="s">
        <v>1063</v>
      </c>
      <c r="E680" s="3"/>
      <c r="F680" s="8"/>
      <c r="G680" s="6"/>
      <c r="H680" s="6"/>
      <c r="I680" s="6"/>
      <c r="J680" s="6"/>
      <c r="K680" s="9"/>
      <c r="L680" s="9"/>
      <c r="M680" s="3"/>
      <c r="N680" s="3"/>
      <c r="O680" s="8"/>
      <c r="P680" s="8"/>
      <c r="Q680" s="3"/>
      <c r="R680" s="3"/>
      <c r="S680" s="3"/>
      <c r="T680" s="7"/>
      <c r="U680" s="7"/>
      <c r="V680" s="7" t="s">
        <v>0</v>
      </c>
      <c r="W680" s="4"/>
      <c r="X680" s="8"/>
    </row>
    <row r="681" spans="1:37" ht="20.399999999999999">
      <c r="A681" s="35">
        <v>175</v>
      </c>
      <c r="B681" s="36" t="s">
        <v>1056</v>
      </c>
      <c r="C681" s="37" t="s">
        <v>1064</v>
      </c>
      <c r="D681" s="38" t="s">
        <v>1065</v>
      </c>
      <c r="E681" s="39">
        <v>50</v>
      </c>
      <c r="F681" s="40" t="s">
        <v>307</v>
      </c>
      <c r="H681" s="41">
        <f>ROUND(E681*G681,2)</f>
        <v>0</v>
      </c>
      <c r="J681" s="41">
        <f>ROUND(E681*G681,2)</f>
        <v>0</v>
      </c>
      <c r="K681" s="42">
        <v>1.7799999999999999E-3</v>
      </c>
      <c r="L681" s="42">
        <f>E681*K681</f>
        <v>8.8999999999999996E-2</v>
      </c>
      <c r="N681" s="39">
        <f>E681*M681</f>
        <v>0</v>
      </c>
      <c r="P681" s="40" t="s">
        <v>89</v>
      </c>
      <c r="V681" s="43" t="s">
        <v>805</v>
      </c>
      <c r="X681" s="37" t="s">
        <v>1064</v>
      </c>
      <c r="Y681" s="37" t="s">
        <v>1064</v>
      </c>
      <c r="Z681" s="40" t="s">
        <v>1062</v>
      </c>
      <c r="AJ681" s="14" t="s">
        <v>807</v>
      </c>
      <c r="AK681" s="14" t="s">
        <v>93</v>
      </c>
    </row>
    <row r="682" spans="1:37">
      <c r="D682" s="5" t="s">
        <v>1066</v>
      </c>
      <c r="E682" s="3"/>
      <c r="F682" s="8"/>
      <c r="G682" s="6"/>
      <c r="H682" s="6"/>
      <c r="I682" s="6"/>
      <c r="J682" s="6"/>
      <c r="K682" s="9"/>
      <c r="L682" s="9"/>
      <c r="M682" s="3"/>
      <c r="N682" s="3"/>
      <c r="O682" s="8"/>
      <c r="P682" s="8"/>
      <c r="Q682" s="3"/>
      <c r="R682" s="3"/>
      <c r="S682" s="3"/>
      <c r="T682" s="7"/>
      <c r="U682" s="7"/>
      <c r="V682" s="7" t="s">
        <v>0</v>
      </c>
      <c r="W682" s="4"/>
      <c r="X682" s="8"/>
    </row>
    <row r="683" spans="1:37" ht="20.399999999999999">
      <c r="A683" s="35">
        <v>176</v>
      </c>
      <c r="B683" s="36" t="s">
        <v>1056</v>
      </c>
      <c r="C683" s="37" t="s">
        <v>1067</v>
      </c>
      <c r="D683" s="38" t="s">
        <v>1068</v>
      </c>
      <c r="E683" s="39">
        <v>50</v>
      </c>
      <c r="F683" s="40" t="s">
        <v>307</v>
      </c>
      <c r="H683" s="41">
        <f>ROUND(E683*G683,2)</f>
        <v>0</v>
      </c>
      <c r="J683" s="41">
        <f>ROUND(E683*G683,2)</f>
        <v>0</v>
      </c>
      <c r="K683" s="42">
        <v>1.5100000000000001E-3</v>
      </c>
      <c r="L683" s="42">
        <f>E683*K683</f>
        <v>7.5499999999999998E-2</v>
      </c>
      <c r="N683" s="39">
        <f>E683*M683</f>
        <v>0</v>
      </c>
      <c r="P683" s="40" t="s">
        <v>89</v>
      </c>
      <c r="V683" s="43" t="s">
        <v>805</v>
      </c>
      <c r="X683" s="37" t="s">
        <v>1067</v>
      </c>
      <c r="Y683" s="37" t="s">
        <v>1067</v>
      </c>
      <c r="Z683" s="40" t="s">
        <v>1062</v>
      </c>
      <c r="AJ683" s="14" t="s">
        <v>807</v>
      </c>
      <c r="AK683" s="14" t="s">
        <v>93</v>
      </c>
    </row>
    <row r="684" spans="1:37" ht="20.399999999999999">
      <c r="A684" s="35">
        <v>177</v>
      </c>
      <c r="B684" s="36" t="s">
        <v>1056</v>
      </c>
      <c r="C684" s="37" t="s">
        <v>1069</v>
      </c>
      <c r="D684" s="38" t="s">
        <v>1070</v>
      </c>
      <c r="E684" s="39">
        <v>50</v>
      </c>
      <c r="F684" s="40" t="s">
        <v>307</v>
      </c>
      <c r="H684" s="41">
        <f>ROUND(E684*G684,2)</f>
        <v>0</v>
      </c>
      <c r="J684" s="41">
        <f>ROUND(E684*G684,2)</f>
        <v>0</v>
      </c>
      <c r="K684" s="42">
        <v>1.99E-3</v>
      </c>
      <c r="L684" s="42">
        <f>E684*K684</f>
        <v>9.9500000000000005E-2</v>
      </c>
      <c r="N684" s="39">
        <f>E684*M684</f>
        <v>0</v>
      </c>
      <c r="P684" s="40" t="s">
        <v>89</v>
      </c>
      <c r="V684" s="43" t="s">
        <v>805</v>
      </c>
      <c r="X684" s="37" t="s">
        <v>1069</v>
      </c>
      <c r="Y684" s="37" t="s">
        <v>1069</v>
      </c>
      <c r="Z684" s="40" t="s">
        <v>1062</v>
      </c>
      <c r="AJ684" s="14" t="s">
        <v>807</v>
      </c>
      <c r="AK684" s="14" t="s">
        <v>93</v>
      </c>
    </row>
    <row r="685" spans="1:37">
      <c r="D685" s="5" t="s">
        <v>1071</v>
      </c>
      <c r="E685" s="3"/>
      <c r="F685" s="8"/>
      <c r="G685" s="6"/>
      <c r="H685" s="6"/>
      <c r="I685" s="6"/>
      <c r="J685" s="6"/>
      <c r="K685" s="9"/>
      <c r="L685" s="9"/>
      <c r="M685" s="3"/>
      <c r="N685" s="3"/>
      <c r="O685" s="8"/>
      <c r="P685" s="8"/>
      <c r="Q685" s="3"/>
      <c r="R685" s="3"/>
      <c r="S685" s="3"/>
      <c r="T685" s="7"/>
      <c r="U685" s="7"/>
      <c r="V685" s="7" t="s">
        <v>0</v>
      </c>
      <c r="W685" s="4"/>
      <c r="X685" s="8"/>
    </row>
    <row r="686" spans="1:37" ht="20.399999999999999">
      <c r="A686" s="35">
        <v>178</v>
      </c>
      <c r="B686" s="36" t="s">
        <v>1056</v>
      </c>
      <c r="C686" s="37" t="s">
        <v>1072</v>
      </c>
      <c r="D686" s="38" t="s">
        <v>1073</v>
      </c>
      <c r="E686" s="39">
        <v>26.5</v>
      </c>
      <c r="F686" s="40" t="s">
        <v>307</v>
      </c>
      <c r="H686" s="41">
        <f>ROUND(E686*G686,2)</f>
        <v>0</v>
      </c>
      <c r="J686" s="41">
        <f>ROUND(E686*G686,2)</f>
        <v>0</v>
      </c>
      <c r="K686" s="42">
        <v>1.49E-3</v>
      </c>
      <c r="L686" s="42">
        <f>E686*K686</f>
        <v>3.9484999999999999E-2</v>
      </c>
      <c r="N686" s="39">
        <f>E686*M686</f>
        <v>0</v>
      </c>
      <c r="P686" s="40" t="s">
        <v>89</v>
      </c>
      <c r="V686" s="43" t="s">
        <v>805</v>
      </c>
      <c r="X686" s="37" t="s">
        <v>1072</v>
      </c>
      <c r="Y686" s="37" t="s">
        <v>1072</v>
      </c>
      <c r="Z686" s="40" t="s">
        <v>1062</v>
      </c>
      <c r="AJ686" s="14" t="s">
        <v>807</v>
      </c>
      <c r="AK686" s="14" t="s">
        <v>93</v>
      </c>
    </row>
    <row r="687" spans="1:37">
      <c r="D687" s="5" t="s">
        <v>1074</v>
      </c>
      <c r="E687" s="3"/>
      <c r="F687" s="8"/>
      <c r="G687" s="6"/>
      <c r="H687" s="6"/>
      <c r="I687" s="6"/>
      <c r="J687" s="6"/>
      <c r="K687" s="9"/>
      <c r="L687" s="9"/>
      <c r="M687" s="3"/>
      <c r="N687" s="3"/>
      <c r="O687" s="8"/>
      <c r="P687" s="8"/>
      <c r="Q687" s="3"/>
      <c r="R687" s="3"/>
      <c r="S687" s="3"/>
      <c r="T687" s="7"/>
      <c r="U687" s="7"/>
      <c r="V687" s="7" t="s">
        <v>0</v>
      </c>
      <c r="W687" s="4"/>
      <c r="X687" s="8"/>
    </row>
    <row r="688" spans="1:37">
      <c r="A688" s="35">
        <v>179</v>
      </c>
      <c r="B688" s="36" t="s">
        <v>1056</v>
      </c>
      <c r="C688" s="37" t="s">
        <v>1075</v>
      </c>
      <c r="D688" s="38" t="s">
        <v>1076</v>
      </c>
      <c r="E688" s="39">
        <v>50</v>
      </c>
      <c r="F688" s="40" t="s">
        <v>307</v>
      </c>
      <c r="H688" s="41">
        <f>ROUND(E688*G688,2)</f>
        <v>0</v>
      </c>
      <c r="J688" s="41">
        <f>ROUND(E688*G688,2)</f>
        <v>0</v>
      </c>
      <c r="K688" s="42">
        <v>3.4399999999999999E-3</v>
      </c>
      <c r="L688" s="42">
        <f>E688*K688</f>
        <v>0.17199999999999999</v>
      </c>
      <c r="N688" s="39">
        <f>E688*M688</f>
        <v>0</v>
      </c>
      <c r="P688" s="40" t="s">
        <v>89</v>
      </c>
      <c r="V688" s="43" t="s">
        <v>805</v>
      </c>
      <c r="X688" s="37" t="s">
        <v>1075</v>
      </c>
      <c r="Y688" s="37" t="s">
        <v>1075</v>
      </c>
      <c r="Z688" s="40" t="s">
        <v>1062</v>
      </c>
      <c r="AJ688" s="14" t="s">
        <v>807</v>
      </c>
      <c r="AK688" s="14" t="s">
        <v>93</v>
      </c>
    </row>
    <row r="689" spans="1:37">
      <c r="D689" s="5" t="s">
        <v>1077</v>
      </c>
      <c r="E689" s="3"/>
      <c r="F689" s="8"/>
      <c r="G689" s="6"/>
      <c r="H689" s="6"/>
      <c r="I689" s="6"/>
      <c r="J689" s="6"/>
      <c r="K689" s="9"/>
      <c r="L689" s="9"/>
      <c r="M689" s="3"/>
      <c r="N689" s="3"/>
      <c r="O689" s="8"/>
      <c r="P689" s="8"/>
      <c r="Q689" s="3"/>
      <c r="R689" s="3"/>
      <c r="S689" s="3"/>
      <c r="T689" s="7"/>
      <c r="U689" s="7"/>
      <c r="V689" s="7" t="s">
        <v>0</v>
      </c>
      <c r="W689" s="4"/>
      <c r="X689" s="8"/>
    </row>
    <row r="690" spans="1:37" ht="20.399999999999999">
      <c r="A690" s="35">
        <v>180</v>
      </c>
      <c r="B690" s="36" t="s">
        <v>1056</v>
      </c>
      <c r="C690" s="37" t="s">
        <v>1078</v>
      </c>
      <c r="D690" s="38" t="s">
        <v>1079</v>
      </c>
      <c r="E690" s="39">
        <v>6</v>
      </c>
      <c r="F690" s="40" t="s">
        <v>307</v>
      </c>
      <c r="H690" s="41">
        <f>ROUND(E690*G690,2)</f>
        <v>0</v>
      </c>
      <c r="J690" s="41">
        <f>ROUND(E690*G690,2)</f>
        <v>0</v>
      </c>
      <c r="K690" s="42">
        <v>2.47E-3</v>
      </c>
      <c r="L690" s="42">
        <f>E690*K690</f>
        <v>1.482E-2</v>
      </c>
      <c r="N690" s="39">
        <f>E690*M690</f>
        <v>0</v>
      </c>
      <c r="P690" s="40" t="s">
        <v>89</v>
      </c>
      <c r="V690" s="43" t="s">
        <v>805</v>
      </c>
      <c r="X690" s="37" t="s">
        <v>1078</v>
      </c>
      <c r="Y690" s="37" t="s">
        <v>1078</v>
      </c>
      <c r="Z690" s="40" t="s">
        <v>1062</v>
      </c>
      <c r="AJ690" s="14" t="s">
        <v>807</v>
      </c>
      <c r="AK690" s="14" t="s">
        <v>93</v>
      </c>
    </row>
    <row r="691" spans="1:37">
      <c r="D691" s="5" t="s">
        <v>1080</v>
      </c>
      <c r="E691" s="3"/>
      <c r="F691" s="8"/>
      <c r="G691" s="6"/>
      <c r="H691" s="6"/>
      <c r="I691" s="6"/>
      <c r="J691" s="6"/>
      <c r="K691" s="9"/>
      <c r="L691" s="9"/>
      <c r="M691" s="3"/>
      <c r="N691" s="3"/>
      <c r="O691" s="8"/>
      <c r="P691" s="8"/>
      <c r="Q691" s="3"/>
      <c r="R691" s="3"/>
      <c r="S691" s="3"/>
      <c r="T691" s="7"/>
      <c r="U691" s="7"/>
      <c r="V691" s="7" t="s">
        <v>0</v>
      </c>
      <c r="W691" s="4"/>
      <c r="X691" s="8"/>
    </row>
    <row r="692" spans="1:37">
      <c r="A692" s="35">
        <v>181</v>
      </c>
      <c r="B692" s="36" t="s">
        <v>1056</v>
      </c>
      <c r="C692" s="37" t="s">
        <v>1081</v>
      </c>
      <c r="D692" s="38" t="s">
        <v>1082</v>
      </c>
      <c r="E692" s="39">
        <v>6</v>
      </c>
      <c r="F692" s="40" t="s">
        <v>231</v>
      </c>
      <c r="H692" s="41">
        <f>ROUND(E692*G692,2)</f>
        <v>0</v>
      </c>
      <c r="J692" s="41">
        <f>ROUND(E692*G692,2)</f>
        <v>0</v>
      </c>
      <c r="K692" s="42">
        <v>4.8999999999999998E-3</v>
      </c>
      <c r="L692" s="42">
        <f>E692*K692</f>
        <v>2.9399999999999999E-2</v>
      </c>
      <c r="N692" s="39">
        <f>E692*M692</f>
        <v>0</v>
      </c>
      <c r="P692" s="40" t="s">
        <v>89</v>
      </c>
      <c r="V692" s="43" t="s">
        <v>805</v>
      </c>
      <c r="X692" s="37" t="s">
        <v>1083</v>
      </c>
      <c r="Y692" s="37" t="s">
        <v>1081</v>
      </c>
      <c r="Z692" s="40" t="s">
        <v>1062</v>
      </c>
      <c r="AJ692" s="14" t="s">
        <v>807</v>
      </c>
      <c r="AK692" s="14" t="s">
        <v>93</v>
      </c>
    </row>
    <row r="693" spans="1:37">
      <c r="D693" s="5" t="s">
        <v>1084</v>
      </c>
      <c r="E693" s="3"/>
      <c r="F693" s="8"/>
      <c r="G693" s="6"/>
      <c r="H693" s="6"/>
      <c r="I693" s="6"/>
      <c r="J693" s="6"/>
      <c r="K693" s="9"/>
      <c r="L693" s="9"/>
      <c r="M693" s="3"/>
      <c r="N693" s="3"/>
      <c r="O693" s="8"/>
      <c r="P693" s="8"/>
      <c r="Q693" s="3"/>
      <c r="R693" s="3"/>
      <c r="S693" s="3"/>
      <c r="T693" s="7"/>
      <c r="U693" s="7"/>
      <c r="V693" s="7" t="s">
        <v>0</v>
      </c>
      <c r="W693" s="4"/>
      <c r="X693" s="8"/>
    </row>
    <row r="694" spans="1:37" ht="20.399999999999999">
      <c r="A694" s="35">
        <v>182</v>
      </c>
      <c r="B694" s="36" t="s">
        <v>1056</v>
      </c>
      <c r="C694" s="37" t="s">
        <v>1085</v>
      </c>
      <c r="D694" s="38" t="s">
        <v>1086</v>
      </c>
      <c r="E694" s="39">
        <v>50</v>
      </c>
      <c r="F694" s="40" t="s">
        <v>307</v>
      </c>
      <c r="H694" s="41">
        <f>ROUND(E694*G694,2)</f>
        <v>0</v>
      </c>
      <c r="J694" s="41">
        <f>ROUND(E694*G694,2)</f>
        <v>0</v>
      </c>
      <c r="K694" s="42">
        <v>2.7799999999999999E-3</v>
      </c>
      <c r="L694" s="42">
        <f>E694*K694</f>
        <v>0.13899999999999998</v>
      </c>
      <c r="N694" s="39">
        <f>E694*M694</f>
        <v>0</v>
      </c>
      <c r="P694" s="40" t="s">
        <v>89</v>
      </c>
      <c r="V694" s="43" t="s">
        <v>805</v>
      </c>
      <c r="X694" s="37" t="s">
        <v>1085</v>
      </c>
      <c r="Y694" s="37" t="s">
        <v>1085</v>
      </c>
      <c r="Z694" s="40" t="s">
        <v>1062</v>
      </c>
      <c r="AJ694" s="14" t="s">
        <v>807</v>
      </c>
      <c r="AK694" s="14" t="s">
        <v>93</v>
      </c>
    </row>
    <row r="695" spans="1:37">
      <c r="D695" s="5" t="s">
        <v>1087</v>
      </c>
      <c r="E695" s="3"/>
      <c r="F695" s="8"/>
      <c r="G695" s="6"/>
      <c r="H695" s="6"/>
      <c r="I695" s="6"/>
      <c r="J695" s="6"/>
      <c r="K695" s="9"/>
      <c r="L695" s="9"/>
      <c r="M695" s="3"/>
      <c r="N695" s="3"/>
      <c r="O695" s="8"/>
      <c r="P695" s="8"/>
      <c r="Q695" s="3"/>
      <c r="R695" s="3"/>
      <c r="S695" s="3"/>
      <c r="T695" s="7"/>
      <c r="U695" s="7"/>
      <c r="V695" s="7" t="s">
        <v>0</v>
      </c>
      <c r="W695" s="4"/>
      <c r="X695" s="8"/>
    </row>
    <row r="696" spans="1:37" ht="20.399999999999999">
      <c r="A696" s="35">
        <v>183</v>
      </c>
      <c r="B696" s="36" t="s">
        <v>1056</v>
      </c>
      <c r="C696" s="37" t="s">
        <v>1088</v>
      </c>
      <c r="D696" s="38" t="s">
        <v>1089</v>
      </c>
      <c r="E696" s="39">
        <v>26.5</v>
      </c>
      <c r="F696" s="40" t="s">
        <v>307</v>
      </c>
      <c r="H696" s="41">
        <f>ROUND(E696*G696,2)</f>
        <v>0</v>
      </c>
      <c r="J696" s="41">
        <f>ROUND(E696*G696,2)</f>
        <v>0</v>
      </c>
      <c r="K696" s="42">
        <v>2.7799999999999999E-3</v>
      </c>
      <c r="L696" s="42">
        <f>E696*K696</f>
        <v>7.3669999999999999E-2</v>
      </c>
      <c r="N696" s="39">
        <f>E696*M696</f>
        <v>0</v>
      </c>
      <c r="P696" s="40" t="s">
        <v>89</v>
      </c>
      <c r="V696" s="43" t="s">
        <v>805</v>
      </c>
      <c r="X696" s="37" t="s">
        <v>1085</v>
      </c>
      <c r="Y696" s="37" t="s">
        <v>1088</v>
      </c>
      <c r="Z696" s="40" t="s">
        <v>1062</v>
      </c>
      <c r="AJ696" s="14" t="s">
        <v>807</v>
      </c>
      <c r="AK696" s="14" t="s">
        <v>93</v>
      </c>
    </row>
    <row r="697" spans="1:37">
      <c r="D697" s="5" t="s">
        <v>1090</v>
      </c>
      <c r="E697" s="3"/>
      <c r="F697" s="8"/>
      <c r="G697" s="6"/>
      <c r="H697" s="6"/>
      <c r="I697" s="6"/>
      <c r="J697" s="6"/>
      <c r="K697" s="9"/>
      <c r="L697" s="9"/>
      <c r="M697" s="3"/>
      <c r="N697" s="3"/>
      <c r="O697" s="8"/>
      <c r="P697" s="8"/>
      <c r="Q697" s="3"/>
      <c r="R697" s="3"/>
      <c r="S697" s="3"/>
      <c r="T697" s="7"/>
      <c r="U697" s="7"/>
      <c r="V697" s="7" t="s">
        <v>0</v>
      </c>
      <c r="W697" s="4"/>
      <c r="X697" s="8"/>
    </row>
    <row r="698" spans="1:37">
      <c r="A698" s="35">
        <v>184</v>
      </c>
      <c r="B698" s="36" t="s">
        <v>1056</v>
      </c>
      <c r="C698" s="37" t="s">
        <v>1091</v>
      </c>
      <c r="D698" s="38" t="s">
        <v>1092</v>
      </c>
      <c r="E698" s="39">
        <v>16.899999999999999</v>
      </c>
      <c r="F698" s="40" t="s">
        <v>307</v>
      </c>
      <c r="H698" s="41">
        <f>ROUND(E698*G698,2)</f>
        <v>0</v>
      </c>
      <c r="J698" s="41">
        <f>ROUND(E698*G698,2)</f>
        <v>0</v>
      </c>
      <c r="K698" s="42">
        <v>1.3500000000000001E-3</v>
      </c>
      <c r="L698" s="42">
        <f>E698*K698</f>
        <v>2.2814999999999998E-2</v>
      </c>
      <c r="N698" s="39">
        <f>E698*M698</f>
        <v>0</v>
      </c>
      <c r="P698" s="40" t="s">
        <v>89</v>
      </c>
      <c r="V698" s="43" t="s">
        <v>805</v>
      </c>
      <c r="X698" s="37" t="s">
        <v>1091</v>
      </c>
      <c r="Y698" s="37" t="s">
        <v>1091</v>
      </c>
      <c r="Z698" s="40" t="s">
        <v>1062</v>
      </c>
      <c r="AJ698" s="14" t="s">
        <v>807</v>
      </c>
      <c r="AK698" s="14" t="s">
        <v>93</v>
      </c>
    </row>
    <row r="699" spans="1:37" ht="20.399999999999999">
      <c r="A699" s="35">
        <v>185</v>
      </c>
      <c r="B699" s="36" t="s">
        <v>1056</v>
      </c>
      <c r="C699" s="37" t="s">
        <v>1093</v>
      </c>
      <c r="D699" s="38" t="s">
        <v>1094</v>
      </c>
      <c r="E699" s="39">
        <v>13.8</v>
      </c>
      <c r="F699" s="40" t="s">
        <v>307</v>
      </c>
      <c r="H699" s="41">
        <f>ROUND(E699*G699,2)</f>
        <v>0</v>
      </c>
      <c r="J699" s="41">
        <f>ROUND(E699*G699,2)</f>
        <v>0</v>
      </c>
      <c r="K699" s="42">
        <v>1.7799999999999999E-3</v>
      </c>
      <c r="L699" s="42">
        <f>E699*K699</f>
        <v>2.4563999999999999E-2</v>
      </c>
      <c r="N699" s="39">
        <f>E699*M699</f>
        <v>0</v>
      </c>
      <c r="P699" s="40" t="s">
        <v>89</v>
      </c>
      <c r="V699" s="43" t="s">
        <v>805</v>
      </c>
      <c r="X699" s="37" t="s">
        <v>1093</v>
      </c>
      <c r="Y699" s="37" t="s">
        <v>1093</v>
      </c>
      <c r="Z699" s="40" t="s">
        <v>1062</v>
      </c>
      <c r="AJ699" s="14" t="s">
        <v>807</v>
      </c>
      <c r="AK699" s="14" t="s">
        <v>93</v>
      </c>
    </row>
    <row r="700" spans="1:37" ht="20.399999999999999">
      <c r="A700" s="35">
        <v>186</v>
      </c>
      <c r="B700" s="36" t="s">
        <v>1056</v>
      </c>
      <c r="C700" s="37" t="s">
        <v>1095</v>
      </c>
      <c r="D700" s="38" t="s">
        <v>1096</v>
      </c>
      <c r="E700" s="39">
        <v>28</v>
      </c>
      <c r="F700" s="40" t="s">
        <v>307</v>
      </c>
      <c r="H700" s="41">
        <f>ROUND(E700*G700,2)</f>
        <v>0</v>
      </c>
      <c r="J700" s="41">
        <f>ROUND(E700*G700,2)</f>
        <v>0</v>
      </c>
      <c r="K700" s="42">
        <v>4.3099999999999996E-3</v>
      </c>
      <c r="L700" s="42">
        <f>E700*K700</f>
        <v>0.12067999999999998</v>
      </c>
      <c r="N700" s="39">
        <f>E700*M700</f>
        <v>0</v>
      </c>
      <c r="P700" s="40" t="s">
        <v>89</v>
      </c>
      <c r="V700" s="43" t="s">
        <v>805</v>
      </c>
      <c r="X700" s="37" t="s">
        <v>1095</v>
      </c>
      <c r="Y700" s="37" t="s">
        <v>1095</v>
      </c>
      <c r="Z700" s="40" t="s">
        <v>1062</v>
      </c>
      <c r="AJ700" s="14" t="s">
        <v>807</v>
      </c>
      <c r="AK700" s="14" t="s">
        <v>93</v>
      </c>
    </row>
    <row r="701" spans="1:37">
      <c r="D701" s="5" t="s">
        <v>1097</v>
      </c>
      <c r="E701" s="3"/>
      <c r="F701" s="8"/>
      <c r="G701" s="6"/>
      <c r="H701" s="6"/>
      <c r="I701" s="6"/>
      <c r="J701" s="6"/>
      <c r="K701" s="9"/>
      <c r="L701" s="9"/>
      <c r="M701" s="3"/>
      <c r="N701" s="3"/>
      <c r="O701" s="8"/>
      <c r="P701" s="8"/>
      <c r="Q701" s="3"/>
      <c r="R701" s="3"/>
      <c r="S701" s="3"/>
      <c r="T701" s="7"/>
      <c r="U701" s="7"/>
      <c r="V701" s="7" t="s">
        <v>0</v>
      </c>
      <c r="W701" s="4"/>
      <c r="X701" s="8"/>
    </row>
    <row r="702" spans="1:37">
      <c r="A702" s="35">
        <v>187</v>
      </c>
      <c r="B702" s="36" t="s">
        <v>1056</v>
      </c>
      <c r="C702" s="37" t="s">
        <v>1098</v>
      </c>
      <c r="D702" s="38" t="s">
        <v>1099</v>
      </c>
      <c r="F702" s="40" t="s">
        <v>55</v>
      </c>
      <c r="H702" s="41">
        <f>ROUND(E702*G702,2)</f>
        <v>0</v>
      </c>
      <c r="J702" s="41">
        <f>ROUND(E702*G702,2)</f>
        <v>0</v>
      </c>
      <c r="L702" s="42">
        <f>E702*K702</f>
        <v>0</v>
      </c>
      <c r="N702" s="39">
        <f>E702*M702</f>
        <v>0</v>
      </c>
      <c r="P702" s="40" t="s">
        <v>89</v>
      </c>
      <c r="V702" s="43" t="s">
        <v>805</v>
      </c>
      <c r="X702" s="37" t="s">
        <v>1100</v>
      </c>
      <c r="Y702" s="37" t="s">
        <v>1098</v>
      </c>
      <c r="Z702" s="40" t="s">
        <v>1062</v>
      </c>
      <c r="AJ702" s="14" t="s">
        <v>807</v>
      </c>
      <c r="AK702" s="14" t="s">
        <v>93</v>
      </c>
    </row>
    <row r="703" spans="1:37">
      <c r="D703" s="1" t="s">
        <v>1101</v>
      </c>
      <c r="E703" s="75">
        <f>J703</f>
        <v>0</v>
      </c>
      <c r="H703" s="75">
        <f>SUM(H677:H702)</f>
        <v>0</v>
      </c>
      <c r="I703" s="75">
        <f>SUM(I677:I702)</f>
        <v>0</v>
      </c>
      <c r="J703" s="75">
        <f>SUM(J677:J702)</f>
        <v>0</v>
      </c>
      <c r="L703" s="76">
        <f>SUM(L677:L702)</f>
        <v>0.90577400000000008</v>
      </c>
      <c r="N703" s="77">
        <f>SUM(N677:N702)</f>
        <v>0</v>
      </c>
      <c r="W703" s="44">
        <f>SUM(W677:W702)</f>
        <v>0</v>
      </c>
    </row>
    <row r="705" spans="1:37">
      <c r="B705" s="37" t="s">
        <v>1102</v>
      </c>
    </row>
    <row r="706" spans="1:37" ht="20.399999999999999">
      <c r="A706" s="35">
        <v>188</v>
      </c>
      <c r="B706" s="36" t="s">
        <v>1103</v>
      </c>
      <c r="C706" s="37" t="s">
        <v>1104</v>
      </c>
      <c r="D706" s="38" t="s">
        <v>1105</v>
      </c>
      <c r="E706" s="39">
        <v>316</v>
      </c>
      <c r="F706" s="40" t="s">
        <v>163</v>
      </c>
      <c r="H706" s="41">
        <f>ROUND(E706*G706,2)</f>
        <v>0</v>
      </c>
      <c r="J706" s="41">
        <f>ROUND(E706*G706,2)</f>
        <v>0</v>
      </c>
      <c r="K706" s="42">
        <v>1.3999999999999999E-4</v>
      </c>
      <c r="L706" s="42">
        <f>E706*K706</f>
        <v>4.4239999999999995E-2</v>
      </c>
      <c r="N706" s="39">
        <f>E706*M706</f>
        <v>0</v>
      </c>
      <c r="P706" s="40" t="s">
        <v>89</v>
      </c>
      <c r="V706" s="43" t="s">
        <v>805</v>
      </c>
      <c r="X706" s="37" t="s">
        <v>1104</v>
      </c>
      <c r="Y706" s="37" t="s">
        <v>1104</v>
      </c>
      <c r="Z706" s="40" t="s">
        <v>859</v>
      </c>
      <c r="AJ706" s="14" t="s">
        <v>807</v>
      </c>
      <c r="AK706" s="14" t="s">
        <v>93</v>
      </c>
    </row>
    <row r="707" spans="1:37">
      <c r="D707" s="5" t="s">
        <v>993</v>
      </c>
      <c r="E707" s="3"/>
      <c r="F707" s="8"/>
      <c r="G707" s="6"/>
      <c r="H707" s="6"/>
      <c r="I707" s="6"/>
      <c r="J707" s="6"/>
      <c r="K707" s="9"/>
      <c r="L707" s="9"/>
      <c r="M707" s="3"/>
      <c r="N707" s="3"/>
      <c r="O707" s="8"/>
      <c r="P707" s="8"/>
      <c r="Q707" s="3"/>
      <c r="R707" s="3"/>
      <c r="S707" s="3"/>
      <c r="T707" s="7"/>
      <c r="U707" s="7"/>
      <c r="V707" s="7" t="s">
        <v>0</v>
      </c>
      <c r="W707" s="4"/>
      <c r="X707" s="8"/>
    </row>
    <row r="708" spans="1:37" ht="20.399999999999999">
      <c r="A708" s="35">
        <v>189</v>
      </c>
      <c r="B708" s="36" t="s">
        <v>1103</v>
      </c>
      <c r="C708" s="37" t="s">
        <v>1106</v>
      </c>
      <c r="D708" s="38" t="s">
        <v>1107</v>
      </c>
      <c r="E708" s="39">
        <v>20.16</v>
      </c>
      <c r="F708" s="40" t="s">
        <v>163</v>
      </c>
      <c r="H708" s="41">
        <f>ROUND(E708*G708,2)</f>
        <v>0</v>
      </c>
      <c r="J708" s="41">
        <f>ROUND(E708*G708,2)</f>
        <v>0</v>
      </c>
      <c r="K708" s="42">
        <v>1.3999999999999999E-4</v>
      </c>
      <c r="L708" s="42">
        <f>E708*K708</f>
        <v>2.8223999999999996E-3</v>
      </c>
      <c r="N708" s="39">
        <f>E708*M708</f>
        <v>0</v>
      </c>
      <c r="P708" s="40" t="s">
        <v>89</v>
      </c>
      <c r="V708" s="43" t="s">
        <v>805</v>
      </c>
      <c r="X708" s="37" t="s">
        <v>1108</v>
      </c>
      <c r="Y708" s="37" t="s">
        <v>1106</v>
      </c>
      <c r="Z708" s="40" t="s">
        <v>859</v>
      </c>
      <c r="AJ708" s="14" t="s">
        <v>807</v>
      </c>
      <c r="AK708" s="14" t="s">
        <v>93</v>
      </c>
    </row>
    <row r="709" spans="1:37">
      <c r="D709" s="5" t="s">
        <v>1109</v>
      </c>
      <c r="E709" s="3"/>
      <c r="F709" s="8"/>
      <c r="G709" s="6"/>
      <c r="H709" s="6"/>
      <c r="I709" s="6"/>
      <c r="J709" s="6"/>
      <c r="K709" s="9"/>
      <c r="L709" s="9"/>
      <c r="M709" s="3"/>
      <c r="N709" s="3"/>
      <c r="O709" s="8"/>
      <c r="P709" s="8"/>
      <c r="Q709" s="3"/>
      <c r="R709" s="3"/>
      <c r="S709" s="3"/>
      <c r="T709" s="7"/>
      <c r="U709" s="7"/>
      <c r="V709" s="7" t="s">
        <v>0</v>
      </c>
      <c r="W709" s="4"/>
      <c r="X709" s="8"/>
    </row>
    <row r="710" spans="1:37">
      <c r="A710" s="35">
        <v>190</v>
      </c>
      <c r="B710" s="36" t="s">
        <v>1103</v>
      </c>
      <c r="C710" s="37" t="s">
        <v>1110</v>
      </c>
      <c r="D710" s="38" t="s">
        <v>1111</v>
      </c>
      <c r="F710" s="40" t="s">
        <v>55</v>
      </c>
      <c r="H710" s="41">
        <f>ROUND(E710*G710,2)</f>
        <v>0</v>
      </c>
      <c r="J710" s="41">
        <f>ROUND(E710*G710,2)</f>
        <v>0</v>
      </c>
      <c r="L710" s="42">
        <f>E710*K710</f>
        <v>0</v>
      </c>
      <c r="N710" s="39">
        <f>E710*M710</f>
        <v>0</v>
      </c>
      <c r="P710" s="40" t="s">
        <v>89</v>
      </c>
      <c r="V710" s="43" t="s">
        <v>805</v>
      </c>
      <c r="X710" s="37" t="s">
        <v>1112</v>
      </c>
      <c r="Y710" s="37" t="s">
        <v>1110</v>
      </c>
      <c r="Z710" s="40" t="s">
        <v>859</v>
      </c>
      <c r="AJ710" s="14" t="s">
        <v>807</v>
      </c>
      <c r="AK710" s="14" t="s">
        <v>93</v>
      </c>
    </row>
    <row r="711" spans="1:37">
      <c r="D711" s="1" t="s">
        <v>1113</v>
      </c>
      <c r="E711" s="75">
        <f>J711</f>
        <v>0</v>
      </c>
      <c r="H711" s="75">
        <f>SUM(H705:H710)</f>
        <v>0</v>
      </c>
      <c r="I711" s="75">
        <f>SUM(I705:I710)</f>
        <v>0</v>
      </c>
      <c r="J711" s="75">
        <f>SUM(J705:J710)</f>
        <v>0</v>
      </c>
      <c r="L711" s="76">
        <f>SUM(L705:L710)</f>
        <v>4.7062399999999997E-2</v>
      </c>
      <c r="N711" s="77">
        <f>SUM(N705:N710)</f>
        <v>0</v>
      </c>
      <c r="W711" s="44">
        <f>SUM(W705:W710)</f>
        <v>0</v>
      </c>
    </row>
    <row r="713" spans="1:37">
      <c r="B713" s="37" t="s">
        <v>1114</v>
      </c>
    </row>
    <row r="714" spans="1:37" ht="20.399999999999999">
      <c r="A714" s="35">
        <v>191</v>
      </c>
      <c r="B714" s="36" t="s">
        <v>1115</v>
      </c>
      <c r="C714" s="37" t="s">
        <v>1116</v>
      </c>
      <c r="D714" s="38" t="s">
        <v>1117</v>
      </c>
      <c r="E714" s="39">
        <v>33</v>
      </c>
      <c r="F714" s="40" t="s">
        <v>231</v>
      </c>
      <c r="H714" s="41">
        <f>ROUND(E714*G714,2)</f>
        <v>0</v>
      </c>
      <c r="J714" s="41">
        <f>ROUND(E714*G714,2)</f>
        <v>0</v>
      </c>
      <c r="K714" s="42">
        <v>5.0000000000000002E-5</v>
      </c>
      <c r="L714" s="42">
        <f>E714*K714</f>
        <v>1.65E-3</v>
      </c>
      <c r="N714" s="39">
        <f>E714*M714</f>
        <v>0</v>
      </c>
      <c r="P714" s="40" t="s">
        <v>89</v>
      </c>
      <c r="V714" s="43" t="s">
        <v>805</v>
      </c>
      <c r="X714" s="37" t="s">
        <v>1116</v>
      </c>
      <c r="Y714" s="37" t="s">
        <v>1116</v>
      </c>
      <c r="Z714" s="40" t="s">
        <v>971</v>
      </c>
      <c r="AJ714" s="14" t="s">
        <v>807</v>
      </c>
      <c r="AK714" s="14" t="s">
        <v>93</v>
      </c>
    </row>
    <row r="715" spans="1:37">
      <c r="D715" s="5" t="s">
        <v>1118</v>
      </c>
      <c r="E715" s="3"/>
      <c r="F715" s="8"/>
      <c r="G715" s="6"/>
      <c r="H715" s="6"/>
      <c r="I715" s="6"/>
      <c r="J715" s="6"/>
      <c r="K715" s="9"/>
      <c r="L715" s="9"/>
      <c r="M715" s="3"/>
      <c r="N715" s="3"/>
      <c r="O715" s="8"/>
      <c r="P715" s="8"/>
      <c r="Q715" s="3"/>
      <c r="R715" s="3"/>
      <c r="S715" s="3"/>
      <c r="T715" s="7"/>
      <c r="U715" s="7"/>
      <c r="V715" s="7" t="s">
        <v>0</v>
      </c>
      <c r="W715" s="4"/>
      <c r="X715" s="8"/>
    </row>
    <row r="716" spans="1:37" ht="20.399999999999999">
      <c r="A716" s="35">
        <v>192</v>
      </c>
      <c r="B716" s="36" t="s">
        <v>1115</v>
      </c>
      <c r="C716" s="37" t="s">
        <v>1119</v>
      </c>
      <c r="D716" s="38" t="s">
        <v>1120</v>
      </c>
      <c r="E716" s="39">
        <v>1</v>
      </c>
      <c r="F716" s="40" t="s">
        <v>231</v>
      </c>
      <c r="H716" s="41">
        <f>ROUND(E716*G716,2)</f>
        <v>0</v>
      </c>
      <c r="J716" s="41">
        <f>ROUND(E716*G716,2)</f>
        <v>0</v>
      </c>
      <c r="K716" s="42">
        <v>5.0000000000000002E-5</v>
      </c>
      <c r="L716" s="42">
        <f>E716*K716</f>
        <v>5.0000000000000002E-5</v>
      </c>
      <c r="N716" s="39">
        <f>E716*M716</f>
        <v>0</v>
      </c>
      <c r="P716" s="40" t="s">
        <v>89</v>
      </c>
      <c r="V716" s="43" t="s">
        <v>805</v>
      </c>
      <c r="X716" s="37" t="s">
        <v>1116</v>
      </c>
      <c r="Y716" s="37" t="s">
        <v>1119</v>
      </c>
      <c r="Z716" s="40" t="s">
        <v>971</v>
      </c>
      <c r="AJ716" s="14" t="s">
        <v>807</v>
      </c>
      <c r="AK716" s="14" t="s">
        <v>93</v>
      </c>
    </row>
    <row r="717" spans="1:37">
      <c r="D717" s="5" t="s">
        <v>1121</v>
      </c>
      <c r="E717" s="3"/>
      <c r="F717" s="8"/>
      <c r="G717" s="6"/>
      <c r="H717" s="6"/>
      <c r="I717" s="6"/>
      <c r="J717" s="6"/>
      <c r="K717" s="9"/>
      <c r="L717" s="9"/>
      <c r="M717" s="3"/>
      <c r="N717" s="3"/>
      <c r="O717" s="8"/>
      <c r="P717" s="8"/>
      <c r="Q717" s="3"/>
      <c r="R717" s="3"/>
      <c r="S717" s="3"/>
      <c r="T717" s="7"/>
      <c r="U717" s="7"/>
      <c r="V717" s="7" t="s">
        <v>0</v>
      </c>
      <c r="W717" s="4"/>
      <c r="X717" s="8"/>
    </row>
    <row r="718" spans="1:37" ht="20.399999999999999">
      <c r="A718" s="35">
        <v>193</v>
      </c>
      <c r="B718" s="36" t="s">
        <v>1115</v>
      </c>
      <c r="C718" s="37" t="s">
        <v>1122</v>
      </c>
      <c r="D718" s="38" t="s">
        <v>1123</v>
      </c>
      <c r="E718" s="39">
        <v>1</v>
      </c>
      <c r="F718" s="40" t="s">
        <v>231</v>
      </c>
      <c r="H718" s="41">
        <f>ROUND(E718*G718,2)</f>
        <v>0</v>
      </c>
      <c r="J718" s="41">
        <f>ROUND(E718*G718,2)</f>
        <v>0</v>
      </c>
      <c r="K718" s="42">
        <v>5.0000000000000002E-5</v>
      </c>
      <c r="L718" s="42">
        <f>E718*K718</f>
        <v>5.0000000000000002E-5</v>
      </c>
      <c r="N718" s="39">
        <f>E718*M718</f>
        <v>0</v>
      </c>
      <c r="P718" s="40" t="s">
        <v>89</v>
      </c>
      <c r="V718" s="43" t="s">
        <v>805</v>
      </c>
      <c r="X718" s="37" t="s">
        <v>1116</v>
      </c>
      <c r="Y718" s="37" t="s">
        <v>1122</v>
      </c>
      <c r="Z718" s="40" t="s">
        <v>971</v>
      </c>
      <c r="AJ718" s="14" t="s">
        <v>807</v>
      </c>
      <c r="AK718" s="14" t="s">
        <v>93</v>
      </c>
    </row>
    <row r="719" spans="1:37">
      <c r="D719" s="5" t="s">
        <v>1124</v>
      </c>
      <c r="E719" s="3"/>
      <c r="F719" s="8"/>
      <c r="G719" s="6"/>
      <c r="H719" s="6"/>
      <c r="I719" s="6"/>
      <c r="J719" s="6"/>
      <c r="K719" s="9"/>
      <c r="L719" s="9"/>
      <c r="M719" s="3"/>
      <c r="N719" s="3"/>
      <c r="O719" s="8"/>
      <c r="P719" s="8"/>
      <c r="Q719" s="3"/>
      <c r="R719" s="3"/>
      <c r="S719" s="3"/>
      <c r="T719" s="7"/>
      <c r="U719" s="7"/>
      <c r="V719" s="7" t="s">
        <v>0</v>
      </c>
      <c r="W719" s="4"/>
      <c r="X719" s="8"/>
    </row>
    <row r="720" spans="1:37" ht="20.399999999999999">
      <c r="A720" s="35">
        <v>194</v>
      </c>
      <c r="B720" s="36" t="s">
        <v>1115</v>
      </c>
      <c r="C720" s="37" t="s">
        <v>1125</v>
      </c>
      <c r="D720" s="38" t="s">
        <v>1126</v>
      </c>
      <c r="E720" s="39">
        <v>1</v>
      </c>
      <c r="F720" s="40" t="s">
        <v>231</v>
      </c>
      <c r="H720" s="41">
        <f>ROUND(E720*G720,2)</f>
        <v>0</v>
      </c>
      <c r="J720" s="41">
        <f>ROUND(E720*G720,2)</f>
        <v>0</v>
      </c>
      <c r="K720" s="42">
        <v>5.0000000000000002E-5</v>
      </c>
      <c r="L720" s="42">
        <f>E720*K720</f>
        <v>5.0000000000000002E-5</v>
      </c>
      <c r="N720" s="39">
        <f>E720*M720</f>
        <v>0</v>
      </c>
      <c r="P720" s="40" t="s">
        <v>89</v>
      </c>
      <c r="V720" s="43" t="s">
        <v>805</v>
      </c>
      <c r="X720" s="37" t="s">
        <v>1116</v>
      </c>
      <c r="Y720" s="37" t="s">
        <v>1125</v>
      </c>
      <c r="Z720" s="40" t="s">
        <v>971</v>
      </c>
      <c r="AJ720" s="14" t="s">
        <v>807</v>
      </c>
      <c r="AK720" s="14" t="s">
        <v>93</v>
      </c>
    </row>
    <row r="721" spans="1:37">
      <c r="D721" s="5" t="s">
        <v>1127</v>
      </c>
      <c r="E721" s="3"/>
      <c r="F721" s="8"/>
      <c r="G721" s="6"/>
      <c r="H721" s="6"/>
      <c r="I721" s="6"/>
      <c r="J721" s="6"/>
      <c r="K721" s="9"/>
      <c r="L721" s="9"/>
      <c r="M721" s="3"/>
      <c r="N721" s="3"/>
      <c r="O721" s="8"/>
      <c r="P721" s="8"/>
      <c r="Q721" s="3"/>
      <c r="R721" s="3"/>
      <c r="S721" s="3"/>
      <c r="T721" s="7"/>
      <c r="U721" s="7"/>
      <c r="V721" s="7" t="s">
        <v>0</v>
      </c>
      <c r="W721" s="4"/>
      <c r="X721" s="8"/>
    </row>
    <row r="722" spans="1:37" ht="20.399999999999999">
      <c r="A722" s="35">
        <v>195</v>
      </c>
      <c r="B722" s="36" t="s">
        <v>1115</v>
      </c>
      <c r="C722" s="37" t="s">
        <v>1128</v>
      </c>
      <c r="D722" s="38" t="s">
        <v>1129</v>
      </c>
      <c r="E722" s="39">
        <v>4</v>
      </c>
      <c r="F722" s="40" t="s">
        <v>231</v>
      </c>
      <c r="H722" s="41">
        <f>ROUND(E722*G722,2)</f>
        <v>0</v>
      </c>
      <c r="J722" s="41">
        <f>ROUND(E722*G722,2)</f>
        <v>0</v>
      </c>
      <c r="K722" s="42">
        <v>5.0000000000000002E-5</v>
      </c>
      <c r="L722" s="42">
        <f>E722*K722</f>
        <v>2.0000000000000001E-4</v>
      </c>
      <c r="N722" s="39">
        <f>E722*M722</f>
        <v>0</v>
      </c>
      <c r="P722" s="40" t="s">
        <v>89</v>
      </c>
      <c r="V722" s="43" t="s">
        <v>805</v>
      </c>
      <c r="X722" s="37" t="s">
        <v>1130</v>
      </c>
      <c r="Y722" s="37" t="s">
        <v>1128</v>
      </c>
      <c r="Z722" s="40" t="s">
        <v>971</v>
      </c>
      <c r="AJ722" s="14" t="s">
        <v>807</v>
      </c>
      <c r="AK722" s="14" t="s">
        <v>93</v>
      </c>
    </row>
    <row r="723" spans="1:37">
      <c r="D723" s="5" t="s">
        <v>1131</v>
      </c>
      <c r="E723" s="3"/>
      <c r="F723" s="8"/>
      <c r="G723" s="6"/>
      <c r="H723" s="6"/>
      <c r="I723" s="6"/>
      <c r="J723" s="6"/>
      <c r="K723" s="9"/>
      <c r="L723" s="9"/>
      <c r="M723" s="3"/>
      <c r="N723" s="3"/>
      <c r="O723" s="8"/>
      <c r="P723" s="8"/>
      <c r="Q723" s="3"/>
      <c r="R723" s="3"/>
      <c r="S723" s="3"/>
      <c r="T723" s="7"/>
      <c r="U723" s="7"/>
      <c r="V723" s="7" t="s">
        <v>0</v>
      </c>
      <c r="W723" s="4"/>
      <c r="X723" s="8"/>
    </row>
    <row r="724" spans="1:37" ht="20.399999999999999">
      <c r="A724" s="35">
        <v>196</v>
      </c>
      <c r="B724" s="36" t="s">
        <v>1115</v>
      </c>
      <c r="C724" s="37" t="s">
        <v>1132</v>
      </c>
      <c r="D724" s="38" t="s">
        <v>1133</v>
      </c>
      <c r="E724" s="39">
        <v>2</v>
      </c>
      <c r="F724" s="40" t="s">
        <v>231</v>
      </c>
      <c r="H724" s="41">
        <f>ROUND(E724*G724,2)</f>
        <v>0</v>
      </c>
      <c r="J724" s="41">
        <f>ROUND(E724*G724,2)</f>
        <v>0</v>
      </c>
      <c r="K724" s="42">
        <v>5.0000000000000002E-5</v>
      </c>
      <c r="L724" s="42">
        <f>E724*K724</f>
        <v>1E-4</v>
      </c>
      <c r="N724" s="39">
        <f>E724*M724</f>
        <v>0</v>
      </c>
      <c r="P724" s="40" t="s">
        <v>89</v>
      </c>
      <c r="V724" s="43" t="s">
        <v>805</v>
      </c>
      <c r="X724" s="37" t="s">
        <v>1130</v>
      </c>
      <c r="Y724" s="37" t="s">
        <v>1132</v>
      </c>
      <c r="Z724" s="40" t="s">
        <v>971</v>
      </c>
      <c r="AJ724" s="14" t="s">
        <v>807</v>
      </c>
      <c r="AK724" s="14" t="s">
        <v>93</v>
      </c>
    </row>
    <row r="725" spans="1:37">
      <c r="D725" s="5" t="s">
        <v>1134</v>
      </c>
      <c r="E725" s="3"/>
      <c r="F725" s="8"/>
      <c r="G725" s="6"/>
      <c r="H725" s="6"/>
      <c r="I725" s="6"/>
      <c r="J725" s="6"/>
      <c r="K725" s="9"/>
      <c r="L725" s="9"/>
      <c r="M725" s="3"/>
      <c r="N725" s="3"/>
      <c r="O725" s="8"/>
      <c r="P725" s="8"/>
      <c r="Q725" s="3"/>
      <c r="R725" s="3"/>
      <c r="S725" s="3"/>
      <c r="T725" s="7"/>
      <c r="U725" s="7"/>
      <c r="V725" s="7" t="s">
        <v>0</v>
      </c>
      <c r="W725" s="4"/>
      <c r="X725" s="8"/>
    </row>
    <row r="726" spans="1:37" ht="20.399999999999999">
      <c r="A726" s="35">
        <v>197</v>
      </c>
      <c r="B726" s="36" t="s">
        <v>1115</v>
      </c>
      <c r="C726" s="37" t="s">
        <v>1135</v>
      </c>
      <c r="D726" s="38" t="s">
        <v>1136</v>
      </c>
      <c r="E726" s="39">
        <v>1</v>
      </c>
      <c r="F726" s="40" t="s">
        <v>231</v>
      </c>
      <c r="H726" s="41">
        <f>ROUND(E726*G726,2)</f>
        <v>0</v>
      </c>
      <c r="J726" s="41">
        <f>ROUND(E726*G726,2)</f>
        <v>0</v>
      </c>
      <c r="K726" s="42">
        <v>5.0000000000000002E-5</v>
      </c>
      <c r="L726" s="42">
        <f>E726*K726</f>
        <v>5.0000000000000002E-5</v>
      </c>
      <c r="N726" s="39">
        <f>E726*M726</f>
        <v>0</v>
      </c>
      <c r="P726" s="40" t="s">
        <v>89</v>
      </c>
      <c r="V726" s="43" t="s">
        <v>805</v>
      </c>
      <c r="X726" s="37" t="s">
        <v>1130</v>
      </c>
      <c r="Y726" s="37" t="s">
        <v>1135</v>
      </c>
      <c r="Z726" s="40" t="s">
        <v>971</v>
      </c>
      <c r="AJ726" s="14" t="s">
        <v>807</v>
      </c>
      <c r="AK726" s="14" t="s">
        <v>93</v>
      </c>
    </row>
    <row r="727" spans="1:37">
      <c r="D727" s="5" t="s">
        <v>1137</v>
      </c>
      <c r="E727" s="3"/>
      <c r="F727" s="8"/>
      <c r="G727" s="6"/>
      <c r="H727" s="6"/>
      <c r="I727" s="6"/>
      <c r="J727" s="6"/>
      <c r="K727" s="9"/>
      <c r="L727" s="9"/>
      <c r="M727" s="3"/>
      <c r="N727" s="3"/>
      <c r="O727" s="8"/>
      <c r="P727" s="8"/>
      <c r="Q727" s="3"/>
      <c r="R727" s="3"/>
      <c r="S727" s="3"/>
      <c r="T727" s="7"/>
      <c r="U727" s="7"/>
      <c r="V727" s="7" t="s">
        <v>0</v>
      </c>
      <c r="W727" s="4"/>
      <c r="X727" s="8"/>
    </row>
    <row r="728" spans="1:37">
      <c r="A728" s="35">
        <v>198</v>
      </c>
      <c r="B728" s="36" t="s">
        <v>1115</v>
      </c>
      <c r="C728" s="37" t="s">
        <v>1138</v>
      </c>
      <c r="D728" s="38" t="s">
        <v>1139</v>
      </c>
      <c r="E728" s="39">
        <v>8</v>
      </c>
      <c r="F728" s="40" t="s">
        <v>231</v>
      </c>
      <c r="H728" s="41">
        <f>ROUND(E728*G728,2)</f>
        <v>0</v>
      </c>
      <c r="J728" s="41">
        <f>ROUND(E728*G728,2)</f>
        <v>0</v>
      </c>
      <c r="K728" s="42">
        <v>4.4999999999999999E-4</v>
      </c>
      <c r="L728" s="42">
        <f>E728*K728</f>
        <v>3.5999999999999999E-3</v>
      </c>
      <c r="N728" s="39">
        <f>E728*M728</f>
        <v>0</v>
      </c>
      <c r="P728" s="40" t="s">
        <v>89</v>
      </c>
      <c r="V728" s="43" t="s">
        <v>805</v>
      </c>
      <c r="X728" s="37" t="s">
        <v>1140</v>
      </c>
      <c r="Y728" s="37" t="s">
        <v>1138</v>
      </c>
      <c r="Z728" s="40" t="s">
        <v>541</v>
      </c>
      <c r="AJ728" s="14" t="s">
        <v>807</v>
      </c>
      <c r="AK728" s="14" t="s">
        <v>93</v>
      </c>
    </row>
    <row r="729" spans="1:37">
      <c r="D729" s="5" t="s">
        <v>1141</v>
      </c>
      <c r="E729" s="3"/>
      <c r="F729" s="8"/>
      <c r="G729" s="6"/>
      <c r="H729" s="6"/>
      <c r="I729" s="6"/>
      <c r="J729" s="6"/>
      <c r="K729" s="9"/>
      <c r="L729" s="9"/>
      <c r="M729" s="3"/>
      <c r="N729" s="3"/>
      <c r="O729" s="8"/>
      <c r="P729" s="8"/>
      <c r="Q729" s="3"/>
      <c r="R729" s="3"/>
      <c r="S729" s="3"/>
      <c r="T729" s="7"/>
      <c r="U729" s="7"/>
      <c r="V729" s="7" t="s">
        <v>0</v>
      </c>
      <c r="W729" s="4"/>
      <c r="X729" s="8"/>
    </row>
    <row r="730" spans="1:37" ht="20.399999999999999">
      <c r="A730" s="35">
        <v>199</v>
      </c>
      <c r="B730" s="36" t="s">
        <v>820</v>
      </c>
      <c r="C730" s="37" t="s">
        <v>1142</v>
      </c>
      <c r="D730" s="38" t="s">
        <v>1143</v>
      </c>
      <c r="E730" s="39">
        <v>7</v>
      </c>
      <c r="F730" s="40" t="s">
        <v>231</v>
      </c>
      <c r="I730" s="41">
        <f>ROUND(E730*G730,2)</f>
        <v>0</v>
      </c>
      <c r="J730" s="41">
        <f>ROUND(E730*G730,2)</f>
        <v>0</v>
      </c>
      <c r="K730" s="42">
        <v>5.6000000000000001E-2</v>
      </c>
      <c r="L730" s="42">
        <f>E730*K730</f>
        <v>0.39200000000000002</v>
      </c>
      <c r="N730" s="39">
        <f>E730*M730</f>
        <v>0</v>
      </c>
      <c r="P730" s="40" t="s">
        <v>89</v>
      </c>
      <c r="V730" s="43" t="s">
        <v>68</v>
      </c>
      <c r="X730" s="37" t="s">
        <v>1144</v>
      </c>
      <c r="Y730" s="37" t="s">
        <v>1142</v>
      </c>
      <c r="Z730" s="40" t="s">
        <v>1010</v>
      </c>
      <c r="AA730" s="37" t="s">
        <v>89</v>
      </c>
      <c r="AJ730" s="14" t="s">
        <v>824</v>
      </c>
      <c r="AK730" s="14" t="s">
        <v>93</v>
      </c>
    </row>
    <row r="731" spans="1:37">
      <c r="D731" s="5" t="s">
        <v>1145</v>
      </c>
      <c r="E731" s="3"/>
      <c r="F731" s="8"/>
      <c r="G731" s="6"/>
      <c r="H731" s="6"/>
      <c r="I731" s="6"/>
      <c r="J731" s="6"/>
      <c r="K731" s="9"/>
      <c r="L731" s="9"/>
      <c r="M731" s="3"/>
      <c r="N731" s="3"/>
      <c r="O731" s="8"/>
      <c r="P731" s="8"/>
      <c r="Q731" s="3"/>
      <c r="R731" s="3"/>
      <c r="S731" s="3"/>
      <c r="T731" s="7"/>
      <c r="U731" s="7"/>
      <c r="V731" s="7" t="s">
        <v>0</v>
      </c>
      <c r="W731" s="4"/>
      <c r="X731" s="8"/>
    </row>
    <row r="732" spans="1:37" ht="20.399999999999999">
      <c r="A732" s="35">
        <v>200</v>
      </c>
      <c r="B732" s="36" t="s">
        <v>820</v>
      </c>
      <c r="C732" s="37" t="s">
        <v>1146</v>
      </c>
      <c r="D732" s="38" t="s">
        <v>1147</v>
      </c>
      <c r="E732" s="39">
        <v>1</v>
      </c>
      <c r="F732" s="40" t="s">
        <v>231</v>
      </c>
      <c r="I732" s="41">
        <f>ROUND(E732*G732,2)</f>
        <v>0</v>
      </c>
      <c r="J732" s="41">
        <f>ROUND(E732*G732,2)</f>
        <v>0</v>
      </c>
      <c r="K732" s="42">
        <v>5.6000000000000001E-2</v>
      </c>
      <c r="L732" s="42">
        <f>E732*K732</f>
        <v>5.6000000000000001E-2</v>
      </c>
      <c r="N732" s="39">
        <f>E732*M732</f>
        <v>0</v>
      </c>
      <c r="P732" s="40" t="s">
        <v>89</v>
      </c>
      <c r="V732" s="43" t="s">
        <v>68</v>
      </c>
      <c r="X732" s="37" t="s">
        <v>1144</v>
      </c>
      <c r="Y732" s="37" t="s">
        <v>1146</v>
      </c>
      <c r="Z732" s="40" t="s">
        <v>1010</v>
      </c>
      <c r="AA732" s="37" t="s">
        <v>89</v>
      </c>
      <c r="AJ732" s="14" t="s">
        <v>824</v>
      </c>
      <c r="AK732" s="14" t="s">
        <v>93</v>
      </c>
    </row>
    <row r="733" spans="1:37">
      <c r="D733" s="5" t="s">
        <v>1148</v>
      </c>
      <c r="E733" s="3"/>
      <c r="F733" s="8"/>
      <c r="G733" s="6"/>
      <c r="H733" s="6"/>
      <c r="I733" s="6"/>
      <c r="J733" s="6"/>
      <c r="K733" s="9"/>
      <c r="L733" s="9"/>
      <c r="M733" s="3"/>
      <c r="N733" s="3"/>
      <c r="O733" s="8"/>
      <c r="P733" s="8"/>
      <c r="Q733" s="3"/>
      <c r="R733" s="3"/>
      <c r="S733" s="3"/>
      <c r="T733" s="7"/>
      <c r="U733" s="7"/>
      <c r="V733" s="7" t="s">
        <v>0</v>
      </c>
      <c r="W733" s="4"/>
      <c r="X733" s="8"/>
    </row>
    <row r="734" spans="1:37">
      <c r="A734" s="35">
        <v>201</v>
      </c>
      <c r="B734" s="36" t="s">
        <v>1115</v>
      </c>
      <c r="C734" s="37" t="s">
        <v>1149</v>
      </c>
      <c r="D734" s="38" t="s">
        <v>1150</v>
      </c>
      <c r="E734" s="39">
        <v>38</v>
      </c>
      <c r="F734" s="40" t="s">
        <v>231</v>
      </c>
      <c r="H734" s="41">
        <f>ROUND(E734*G734,2)</f>
        <v>0</v>
      </c>
      <c r="J734" s="41">
        <f>ROUND(E734*G734,2)</f>
        <v>0</v>
      </c>
      <c r="K734" s="42">
        <v>1.0000000000000001E-5</v>
      </c>
      <c r="L734" s="42">
        <f>E734*K734</f>
        <v>3.8000000000000002E-4</v>
      </c>
      <c r="N734" s="39">
        <f>E734*M734</f>
        <v>0</v>
      </c>
      <c r="P734" s="40" t="s">
        <v>89</v>
      </c>
      <c r="V734" s="43" t="s">
        <v>805</v>
      </c>
      <c r="X734" s="37" t="s">
        <v>1151</v>
      </c>
      <c r="Y734" s="37" t="s">
        <v>1149</v>
      </c>
      <c r="Z734" s="40" t="s">
        <v>971</v>
      </c>
      <c r="AJ734" s="14" t="s">
        <v>807</v>
      </c>
      <c r="AK734" s="14" t="s">
        <v>93</v>
      </c>
    </row>
    <row r="735" spans="1:37">
      <c r="D735" s="5" t="s">
        <v>1152</v>
      </c>
      <c r="E735" s="3"/>
      <c r="F735" s="8"/>
      <c r="G735" s="6"/>
      <c r="H735" s="6"/>
      <c r="I735" s="6"/>
      <c r="J735" s="6"/>
      <c r="K735" s="9"/>
      <c r="L735" s="9"/>
      <c r="M735" s="3"/>
      <c r="N735" s="3"/>
      <c r="O735" s="8"/>
      <c r="P735" s="8"/>
      <c r="Q735" s="3"/>
      <c r="R735" s="3"/>
      <c r="S735" s="3"/>
      <c r="T735" s="7"/>
      <c r="U735" s="7"/>
      <c r="V735" s="7" t="s">
        <v>0</v>
      </c>
      <c r="W735" s="4"/>
      <c r="X735" s="8"/>
    </row>
    <row r="736" spans="1:37">
      <c r="A736" s="35">
        <v>202</v>
      </c>
      <c r="B736" s="36" t="s">
        <v>820</v>
      </c>
      <c r="C736" s="37" t="s">
        <v>1153</v>
      </c>
      <c r="D736" s="38" t="s">
        <v>1154</v>
      </c>
      <c r="E736" s="39">
        <v>26.9</v>
      </c>
      <c r="F736" s="40" t="s">
        <v>307</v>
      </c>
      <c r="I736" s="41">
        <f>ROUND(E736*G736,2)</f>
        <v>0</v>
      </c>
      <c r="J736" s="41">
        <f>ROUND(E736*G736,2)</f>
        <v>0</v>
      </c>
      <c r="K736" s="42">
        <v>1.2E-2</v>
      </c>
      <c r="L736" s="42">
        <f>E736*K736</f>
        <v>0.32279999999999998</v>
      </c>
      <c r="N736" s="39">
        <f>E736*M736</f>
        <v>0</v>
      </c>
      <c r="P736" s="40" t="s">
        <v>89</v>
      </c>
      <c r="V736" s="43" t="s">
        <v>68</v>
      </c>
      <c r="X736" s="37" t="s">
        <v>1155</v>
      </c>
      <c r="Y736" s="37" t="s">
        <v>1153</v>
      </c>
      <c r="Z736" s="40" t="s">
        <v>1156</v>
      </c>
      <c r="AA736" s="37" t="s">
        <v>89</v>
      </c>
      <c r="AJ736" s="14" t="s">
        <v>824</v>
      </c>
      <c r="AK736" s="14" t="s">
        <v>93</v>
      </c>
    </row>
    <row r="737" spans="1:37">
      <c r="D737" s="2" t="s">
        <v>1157</v>
      </c>
      <c r="E737" s="3"/>
      <c r="F737" s="8"/>
      <c r="G737" s="6"/>
      <c r="H737" s="6"/>
      <c r="I737" s="6"/>
      <c r="J737" s="6"/>
      <c r="K737" s="9"/>
      <c r="L737" s="9"/>
      <c r="M737" s="3"/>
      <c r="N737" s="3"/>
      <c r="O737" s="8"/>
      <c r="P737" s="8"/>
      <c r="Q737" s="3"/>
      <c r="R737" s="3"/>
      <c r="S737" s="3"/>
      <c r="T737" s="7"/>
      <c r="U737" s="7"/>
      <c r="V737" s="7" t="s">
        <v>0</v>
      </c>
      <c r="W737" s="4"/>
      <c r="X737" s="8"/>
    </row>
    <row r="738" spans="1:37">
      <c r="A738" s="35">
        <v>203</v>
      </c>
      <c r="B738" s="36" t="s">
        <v>1115</v>
      </c>
      <c r="C738" s="37" t="s">
        <v>1158</v>
      </c>
      <c r="D738" s="38" t="s">
        <v>1159</v>
      </c>
      <c r="F738" s="40" t="s">
        <v>55</v>
      </c>
      <c r="H738" s="41">
        <f>ROUND(E738*G738,2)</f>
        <v>0</v>
      </c>
      <c r="J738" s="41">
        <f>ROUND(E738*G738,2)</f>
        <v>0</v>
      </c>
      <c r="L738" s="42">
        <f>E738*K738</f>
        <v>0</v>
      </c>
      <c r="N738" s="39">
        <f>E738*M738</f>
        <v>0</v>
      </c>
      <c r="P738" s="40" t="s">
        <v>89</v>
      </c>
      <c r="V738" s="43" t="s">
        <v>805</v>
      </c>
      <c r="X738" s="37" t="s">
        <v>1160</v>
      </c>
      <c r="Y738" s="37" t="s">
        <v>1158</v>
      </c>
      <c r="Z738" s="40" t="s">
        <v>971</v>
      </c>
      <c r="AJ738" s="14" t="s">
        <v>807</v>
      </c>
      <c r="AK738" s="14" t="s">
        <v>93</v>
      </c>
    </row>
    <row r="739" spans="1:37">
      <c r="D739" s="1" t="s">
        <v>1161</v>
      </c>
      <c r="E739" s="75">
        <f>J739</f>
        <v>0</v>
      </c>
      <c r="H739" s="75">
        <f>SUM(H713:H738)</f>
        <v>0</v>
      </c>
      <c r="I739" s="75">
        <f>SUM(I713:I738)</f>
        <v>0</v>
      </c>
      <c r="J739" s="75">
        <f>SUM(J713:J738)</f>
        <v>0</v>
      </c>
      <c r="L739" s="76">
        <f>SUM(L713:L738)</f>
        <v>0.7769299999999999</v>
      </c>
      <c r="N739" s="77">
        <f>SUM(N713:N738)</f>
        <v>0</v>
      </c>
      <c r="W739" s="44">
        <f>SUM(W713:W738)</f>
        <v>0</v>
      </c>
    </row>
    <row r="741" spans="1:37">
      <c r="B741" s="37" t="s">
        <v>1162</v>
      </c>
    </row>
    <row r="742" spans="1:37" ht="20.399999999999999">
      <c r="A742" s="35">
        <v>204</v>
      </c>
      <c r="B742" s="36" t="s">
        <v>1163</v>
      </c>
      <c r="C742" s="37" t="s">
        <v>1164</v>
      </c>
      <c r="D742" s="38" t="s">
        <v>1165</v>
      </c>
      <c r="E742" s="39">
        <v>1</v>
      </c>
      <c r="F742" s="40" t="s">
        <v>231</v>
      </c>
      <c r="H742" s="41">
        <f>ROUND(E742*G742,2)</f>
        <v>0</v>
      </c>
      <c r="J742" s="41">
        <f>ROUND(E742*G742,2)</f>
        <v>0</v>
      </c>
      <c r="K742" s="42">
        <v>1.4999999999999999E-4</v>
      </c>
      <c r="L742" s="42">
        <f>E742*K742</f>
        <v>1.4999999999999999E-4</v>
      </c>
      <c r="N742" s="39">
        <f>E742*M742</f>
        <v>0</v>
      </c>
      <c r="P742" s="40" t="s">
        <v>89</v>
      </c>
      <c r="V742" s="43" t="s">
        <v>805</v>
      </c>
      <c r="X742" s="37" t="s">
        <v>1166</v>
      </c>
      <c r="Y742" s="37" t="s">
        <v>1164</v>
      </c>
      <c r="Z742" s="40" t="s">
        <v>1167</v>
      </c>
      <c r="AJ742" s="14" t="s">
        <v>807</v>
      </c>
      <c r="AK742" s="14" t="s">
        <v>93</v>
      </c>
    </row>
    <row r="743" spans="1:37">
      <c r="D743" s="5" t="s">
        <v>1168</v>
      </c>
      <c r="E743" s="3"/>
      <c r="F743" s="8"/>
      <c r="G743" s="6"/>
      <c r="H743" s="6"/>
      <c r="I743" s="6"/>
      <c r="J743" s="6"/>
      <c r="K743" s="9"/>
      <c r="L743" s="9"/>
      <c r="M743" s="3"/>
      <c r="N743" s="3"/>
      <c r="O743" s="8"/>
      <c r="P743" s="8"/>
      <c r="Q743" s="3"/>
      <c r="R743" s="3"/>
      <c r="S743" s="3"/>
      <c r="T743" s="7"/>
      <c r="U743" s="7"/>
      <c r="V743" s="7" t="s">
        <v>0</v>
      </c>
      <c r="W743" s="4"/>
      <c r="X743" s="8"/>
    </row>
    <row r="744" spans="1:37" ht="20.399999999999999">
      <c r="A744" s="35">
        <v>205</v>
      </c>
      <c r="B744" s="36" t="s">
        <v>1163</v>
      </c>
      <c r="C744" s="37" t="s">
        <v>1169</v>
      </c>
      <c r="D744" s="38" t="s">
        <v>1170</v>
      </c>
      <c r="E744" s="39">
        <v>2</v>
      </c>
      <c r="F744" s="40" t="s">
        <v>231</v>
      </c>
      <c r="H744" s="41">
        <f>ROUND(E744*G744,2)</f>
        <v>0</v>
      </c>
      <c r="J744" s="41">
        <f>ROUND(E744*G744,2)</f>
        <v>0</v>
      </c>
      <c r="K744" s="42">
        <v>1.4999999999999999E-4</v>
      </c>
      <c r="L744" s="42">
        <f>E744*K744</f>
        <v>2.9999999999999997E-4</v>
      </c>
      <c r="N744" s="39">
        <f>E744*M744</f>
        <v>0</v>
      </c>
      <c r="P744" s="40" t="s">
        <v>89</v>
      </c>
      <c r="V744" s="43" t="s">
        <v>805</v>
      </c>
      <c r="X744" s="37" t="s">
        <v>1166</v>
      </c>
      <c r="Y744" s="37" t="s">
        <v>1169</v>
      </c>
      <c r="Z744" s="40" t="s">
        <v>1167</v>
      </c>
      <c r="AJ744" s="14" t="s">
        <v>807</v>
      </c>
      <c r="AK744" s="14" t="s">
        <v>93</v>
      </c>
    </row>
    <row r="745" spans="1:37">
      <c r="D745" s="5" t="s">
        <v>1171</v>
      </c>
      <c r="E745" s="3"/>
      <c r="F745" s="8"/>
      <c r="G745" s="6"/>
      <c r="H745" s="6"/>
      <c r="I745" s="6"/>
      <c r="J745" s="6"/>
      <c r="K745" s="9"/>
      <c r="L745" s="9"/>
      <c r="M745" s="3"/>
      <c r="N745" s="3"/>
      <c r="O745" s="8"/>
      <c r="P745" s="8"/>
      <c r="Q745" s="3"/>
      <c r="R745" s="3"/>
      <c r="S745" s="3"/>
      <c r="T745" s="7"/>
      <c r="U745" s="7"/>
      <c r="V745" s="7" t="s">
        <v>0</v>
      </c>
      <c r="W745" s="4"/>
      <c r="X745" s="8"/>
    </row>
    <row r="746" spans="1:37" ht="20.399999999999999">
      <c r="A746" s="35">
        <v>206</v>
      </c>
      <c r="B746" s="36" t="s">
        <v>1163</v>
      </c>
      <c r="C746" s="37" t="s">
        <v>1172</v>
      </c>
      <c r="D746" s="38" t="s">
        <v>1173</v>
      </c>
      <c r="E746" s="39">
        <v>1</v>
      </c>
      <c r="F746" s="40" t="s">
        <v>231</v>
      </c>
      <c r="H746" s="41">
        <f>ROUND(E746*G746,2)</f>
        <v>0</v>
      </c>
      <c r="J746" s="41">
        <f>ROUND(E746*G746,2)</f>
        <v>0</v>
      </c>
      <c r="K746" s="42">
        <v>1.4999999999999999E-4</v>
      </c>
      <c r="L746" s="42">
        <f>E746*K746</f>
        <v>1.4999999999999999E-4</v>
      </c>
      <c r="N746" s="39">
        <f>E746*M746</f>
        <v>0</v>
      </c>
      <c r="P746" s="40" t="s">
        <v>89</v>
      </c>
      <c r="V746" s="43" t="s">
        <v>805</v>
      </c>
      <c r="X746" s="37" t="s">
        <v>1166</v>
      </c>
      <c r="Y746" s="37" t="s">
        <v>1172</v>
      </c>
      <c r="Z746" s="40" t="s">
        <v>1167</v>
      </c>
      <c r="AJ746" s="14" t="s">
        <v>807</v>
      </c>
      <c r="AK746" s="14" t="s">
        <v>93</v>
      </c>
    </row>
    <row r="747" spans="1:37">
      <c r="D747" s="5" t="s">
        <v>1174</v>
      </c>
      <c r="E747" s="3"/>
      <c r="F747" s="8"/>
      <c r="G747" s="6"/>
      <c r="H747" s="6"/>
      <c r="I747" s="6"/>
      <c r="J747" s="6"/>
      <c r="K747" s="9"/>
      <c r="L747" s="9"/>
      <c r="M747" s="3"/>
      <c r="N747" s="3"/>
      <c r="O747" s="8"/>
      <c r="P747" s="8"/>
      <c r="Q747" s="3"/>
      <c r="R747" s="3"/>
      <c r="S747" s="3"/>
      <c r="T747" s="7"/>
      <c r="U747" s="7"/>
      <c r="V747" s="7" t="s">
        <v>0</v>
      </c>
      <c r="W747" s="4"/>
      <c r="X747" s="8"/>
    </row>
    <row r="748" spans="1:37" ht="20.399999999999999">
      <c r="A748" s="35">
        <v>207</v>
      </c>
      <c r="B748" s="36" t="s">
        <v>1163</v>
      </c>
      <c r="C748" s="37" t="s">
        <v>1175</v>
      </c>
      <c r="D748" s="38" t="s">
        <v>1176</v>
      </c>
      <c r="E748" s="39">
        <v>2.93</v>
      </c>
      <c r="F748" s="40" t="s">
        <v>307</v>
      </c>
      <c r="H748" s="41">
        <f>ROUND(E748*G748,2)</f>
        <v>0</v>
      </c>
      <c r="J748" s="41">
        <f>ROUND(E748*G748,2)</f>
        <v>0</v>
      </c>
      <c r="K748" s="42">
        <v>1.4999999999999999E-4</v>
      </c>
      <c r="L748" s="42">
        <f>E748*K748</f>
        <v>4.395E-4</v>
      </c>
      <c r="N748" s="39">
        <f>E748*M748</f>
        <v>0</v>
      </c>
      <c r="P748" s="40" t="s">
        <v>89</v>
      </c>
      <c r="V748" s="43" t="s">
        <v>805</v>
      </c>
      <c r="X748" s="37" t="s">
        <v>1177</v>
      </c>
      <c r="Y748" s="37" t="s">
        <v>1175</v>
      </c>
      <c r="Z748" s="40" t="s">
        <v>1167</v>
      </c>
      <c r="AJ748" s="14" t="s">
        <v>807</v>
      </c>
      <c r="AK748" s="14" t="s">
        <v>93</v>
      </c>
    </row>
    <row r="749" spans="1:37">
      <c r="D749" s="5" t="s">
        <v>1178</v>
      </c>
      <c r="E749" s="3"/>
      <c r="F749" s="8"/>
      <c r="G749" s="6"/>
      <c r="H749" s="6"/>
      <c r="I749" s="6"/>
      <c r="J749" s="6"/>
      <c r="K749" s="9"/>
      <c r="L749" s="9"/>
      <c r="M749" s="3"/>
      <c r="N749" s="3"/>
      <c r="O749" s="8"/>
      <c r="P749" s="8"/>
      <c r="Q749" s="3"/>
      <c r="R749" s="3"/>
      <c r="S749" s="3"/>
      <c r="T749" s="7"/>
      <c r="U749" s="7"/>
      <c r="V749" s="7" t="s">
        <v>0</v>
      </c>
      <c r="W749" s="4"/>
      <c r="X749" s="8"/>
    </row>
    <row r="750" spans="1:37" ht="20.399999999999999">
      <c r="A750" s="35">
        <v>208</v>
      </c>
      <c r="B750" s="36" t="s">
        <v>1163</v>
      </c>
      <c r="C750" s="37" t="s">
        <v>1179</v>
      </c>
      <c r="D750" s="38" t="s">
        <v>1180</v>
      </c>
      <c r="E750" s="39">
        <v>1.53</v>
      </c>
      <c r="F750" s="40" t="s">
        <v>307</v>
      </c>
      <c r="H750" s="41">
        <f>ROUND(E750*G750,2)</f>
        <v>0</v>
      </c>
      <c r="J750" s="41">
        <f>ROUND(E750*G750,2)</f>
        <v>0</v>
      </c>
      <c r="K750" s="42">
        <v>1.4999999999999999E-4</v>
      </c>
      <c r="L750" s="42">
        <f>E750*K750</f>
        <v>2.2949999999999999E-4</v>
      </c>
      <c r="N750" s="39">
        <f>E750*M750</f>
        <v>0</v>
      </c>
      <c r="P750" s="40" t="s">
        <v>89</v>
      </c>
      <c r="V750" s="43" t="s">
        <v>805</v>
      </c>
      <c r="X750" s="37" t="s">
        <v>1177</v>
      </c>
      <c r="Y750" s="37" t="s">
        <v>1179</v>
      </c>
      <c r="Z750" s="40" t="s">
        <v>1167</v>
      </c>
      <c r="AJ750" s="14" t="s">
        <v>807</v>
      </c>
      <c r="AK750" s="14" t="s">
        <v>93</v>
      </c>
    </row>
    <row r="751" spans="1:37">
      <c r="D751" s="5" t="s">
        <v>1181</v>
      </c>
      <c r="E751" s="3"/>
      <c r="F751" s="8"/>
      <c r="G751" s="6"/>
      <c r="H751" s="6"/>
      <c r="I751" s="6"/>
      <c r="J751" s="6"/>
      <c r="K751" s="9"/>
      <c r="L751" s="9"/>
      <c r="M751" s="3"/>
      <c r="N751" s="3"/>
      <c r="O751" s="8"/>
      <c r="P751" s="8"/>
      <c r="Q751" s="3"/>
      <c r="R751" s="3"/>
      <c r="S751" s="3"/>
      <c r="T751" s="7"/>
      <c r="U751" s="7"/>
      <c r="V751" s="7" t="s">
        <v>0</v>
      </c>
      <c r="W751" s="4"/>
      <c r="X751" s="8"/>
    </row>
    <row r="752" spans="1:37" ht="20.399999999999999">
      <c r="A752" s="35">
        <v>209</v>
      </c>
      <c r="B752" s="36" t="s">
        <v>1163</v>
      </c>
      <c r="C752" s="37" t="s">
        <v>1182</v>
      </c>
      <c r="D752" s="38" t="s">
        <v>1183</v>
      </c>
      <c r="E752" s="39">
        <v>10.8</v>
      </c>
      <c r="F752" s="40" t="s">
        <v>307</v>
      </c>
      <c r="H752" s="41">
        <f>ROUND(E752*G752,2)</f>
        <v>0</v>
      </c>
      <c r="J752" s="41">
        <f>ROUND(E752*G752,2)</f>
        <v>0</v>
      </c>
      <c r="K752" s="42">
        <v>1.4999999999999999E-4</v>
      </c>
      <c r="L752" s="42">
        <f>E752*K752</f>
        <v>1.6199999999999999E-3</v>
      </c>
      <c r="N752" s="39">
        <f>E752*M752</f>
        <v>0</v>
      </c>
      <c r="P752" s="40" t="s">
        <v>89</v>
      </c>
      <c r="V752" s="43" t="s">
        <v>805</v>
      </c>
      <c r="X752" s="37" t="s">
        <v>1177</v>
      </c>
      <c r="Y752" s="37" t="s">
        <v>1182</v>
      </c>
      <c r="Z752" s="40" t="s">
        <v>1167</v>
      </c>
      <c r="AJ752" s="14" t="s">
        <v>807</v>
      </c>
      <c r="AK752" s="14" t="s">
        <v>93</v>
      </c>
    </row>
    <row r="753" spans="1:37">
      <c r="D753" s="5" t="s">
        <v>1184</v>
      </c>
      <c r="E753" s="3"/>
      <c r="F753" s="8"/>
      <c r="G753" s="6"/>
      <c r="H753" s="6"/>
      <c r="I753" s="6"/>
      <c r="J753" s="6"/>
      <c r="K753" s="9"/>
      <c r="L753" s="9"/>
      <c r="M753" s="3"/>
      <c r="N753" s="3"/>
      <c r="O753" s="8"/>
      <c r="P753" s="8"/>
      <c r="Q753" s="3"/>
      <c r="R753" s="3"/>
      <c r="S753" s="3"/>
      <c r="T753" s="7"/>
      <c r="U753" s="7"/>
      <c r="V753" s="7" t="s">
        <v>0</v>
      </c>
      <c r="W753" s="4"/>
      <c r="X753" s="8"/>
    </row>
    <row r="754" spans="1:37">
      <c r="A754" s="35">
        <v>210</v>
      </c>
      <c r="B754" s="36" t="s">
        <v>1163</v>
      </c>
      <c r="C754" s="37" t="s">
        <v>1185</v>
      </c>
      <c r="D754" s="38" t="s">
        <v>1186</v>
      </c>
      <c r="E754" s="39">
        <v>16.899999999999999</v>
      </c>
      <c r="F754" s="40" t="s">
        <v>307</v>
      </c>
      <c r="H754" s="41">
        <f>ROUND(E754*G754,2)</f>
        <v>0</v>
      </c>
      <c r="J754" s="41">
        <f>ROUND(E754*G754,2)</f>
        <v>0</v>
      </c>
      <c r="K754" s="42">
        <v>1.4999999999999999E-4</v>
      </c>
      <c r="L754" s="42">
        <f>E754*K754</f>
        <v>2.5349999999999995E-3</v>
      </c>
      <c r="N754" s="39">
        <f>E754*M754</f>
        <v>0</v>
      </c>
      <c r="P754" s="40" t="s">
        <v>89</v>
      </c>
      <c r="V754" s="43" t="s">
        <v>805</v>
      </c>
      <c r="X754" s="37" t="s">
        <v>1177</v>
      </c>
      <c r="Y754" s="37" t="s">
        <v>1185</v>
      </c>
      <c r="Z754" s="40" t="s">
        <v>1167</v>
      </c>
      <c r="AJ754" s="14" t="s">
        <v>807</v>
      </c>
      <c r="AK754" s="14" t="s">
        <v>93</v>
      </c>
    </row>
    <row r="755" spans="1:37">
      <c r="D755" s="5" t="s">
        <v>1187</v>
      </c>
      <c r="E755" s="3"/>
      <c r="F755" s="8"/>
      <c r="G755" s="6"/>
      <c r="H755" s="6"/>
      <c r="I755" s="6"/>
      <c r="J755" s="6"/>
      <c r="K755" s="9"/>
      <c r="L755" s="9"/>
      <c r="M755" s="3"/>
      <c r="N755" s="3"/>
      <c r="O755" s="8"/>
      <c r="P755" s="8"/>
      <c r="Q755" s="3"/>
      <c r="R755" s="3"/>
      <c r="S755" s="3"/>
      <c r="T755" s="7"/>
      <c r="U755" s="7"/>
      <c r="V755" s="7" t="s">
        <v>0</v>
      </c>
      <c r="W755" s="4"/>
      <c r="X755" s="8"/>
    </row>
    <row r="756" spans="1:37" ht="20.399999999999999">
      <c r="A756" s="35">
        <v>211</v>
      </c>
      <c r="B756" s="36" t="s">
        <v>1163</v>
      </c>
      <c r="C756" s="37" t="s">
        <v>1188</v>
      </c>
      <c r="D756" s="38" t="s">
        <v>1189</v>
      </c>
      <c r="E756" s="39">
        <v>33.299999999999997</v>
      </c>
      <c r="F756" s="40" t="s">
        <v>307</v>
      </c>
      <c r="H756" s="41">
        <f>ROUND(E756*G756,2)</f>
        <v>0</v>
      </c>
      <c r="J756" s="41">
        <f>ROUND(E756*G756,2)</f>
        <v>0</v>
      </c>
      <c r="K756" s="42">
        <v>1.4999999999999999E-4</v>
      </c>
      <c r="L756" s="42">
        <f>E756*K756</f>
        <v>4.9949999999999994E-3</v>
      </c>
      <c r="N756" s="39">
        <f>E756*M756</f>
        <v>0</v>
      </c>
      <c r="P756" s="40" t="s">
        <v>89</v>
      </c>
      <c r="V756" s="43" t="s">
        <v>805</v>
      </c>
      <c r="X756" s="37" t="s">
        <v>1177</v>
      </c>
      <c r="Y756" s="37" t="s">
        <v>1188</v>
      </c>
      <c r="Z756" s="40" t="s">
        <v>1167</v>
      </c>
      <c r="AJ756" s="14" t="s">
        <v>807</v>
      </c>
      <c r="AK756" s="14" t="s">
        <v>93</v>
      </c>
    </row>
    <row r="757" spans="1:37">
      <c r="D757" s="5" t="s">
        <v>1190</v>
      </c>
      <c r="E757" s="3"/>
      <c r="F757" s="8"/>
      <c r="G757" s="6"/>
      <c r="H757" s="6"/>
      <c r="I757" s="6"/>
      <c r="J757" s="6"/>
      <c r="K757" s="9"/>
      <c r="L757" s="9"/>
      <c r="M757" s="3"/>
      <c r="N757" s="3"/>
      <c r="O757" s="8"/>
      <c r="P757" s="8"/>
      <c r="Q757" s="3"/>
      <c r="R757" s="3"/>
      <c r="S757" s="3"/>
      <c r="T757" s="7"/>
      <c r="U757" s="7"/>
      <c r="V757" s="7" t="s">
        <v>0</v>
      </c>
      <c r="W757" s="4"/>
      <c r="X757" s="8"/>
    </row>
    <row r="758" spans="1:37" ht="30.6">
      <c r="A758" s="35">
        <v>212</v>
      </c>
      <c r="B758" s="36" t="s">
        <v>1163</v>
      </c>
      <c r="C758" s="37" t="s">
        <v>1191</v>
      </c>
      <c r="D758" s="38" t="s">
        <v>1192</v>
      </c>
      <c r="E758" s="39">
        <v>1</v>
      </c>
      <c r="F758" s="40" t="s">
        <v>231</v>
      </c>
      <c r="H758" s="41">
        <f>ROUND(E758*G758,2)</f>
        <v>0</v>
      </c>
      <c r="J758" s="41">
        <f>ROUND(E758*G758,2)</f>
        <v>0</v>
      </c>
      <c r="K758" s="42">
        <v>1.4999999999999999E-4</v>
      </c>
      <c r="L758" s="42">
        <f>E758*K758</f>
        <v>1.4999999999999999E-4</v>
      </c>
      <c r="N758" s="39">
        <f>E758*M758</f>
        <v>0</v>
      </c>
      <c r="P758" s="40" t="s">
        <v>89</v>
      </c>
      <c r="V758" s="43" t="s">
        <v>805</v>
      </c>
      <c r="X758" s="37" t="s">
        <v>1177</v>
      </c>
      <c r="Y758" s="37" t="s">
        <v>1191</v>
      </c>
      <c r="Z758" s="40" t="s">
        <v>1167</v>
      </c>
      <c r="AJ758" s="14" t="s">
        <v>807</v>
      </c>
      <c r="AK758" s="14" t="s">
        <v>93</v>
      </c>
    </row>
    <row r="759" spans="1:37">
      <c r="D759" s="5" t="s">
        <v>1193</v>
      </c>
      <c r="E759" s="3"/>
      <c r="F759" s="8"/>
      <c r="G759" s="6"/>
      <c r="H759" s="6"/>
      <c r="I759" s="6"/>
      <c r="J759" s="6"/>
      <c r="K759" s="9"/>
      <c r="L759" s="9"/>
      <c r="M759" s="3"/>
      <c r="N759" s="3"/>
      <c r="O759" s="8"/>
      <c r="P759" s="8"/>
      <c r="Q759" s="3"/>
      <c r="R759" s="3"/>
      <c r="S759" s="3"/>
      <c r="T759" s="7"/>
      <c r="U759" s="7"/>
      <c r="V759" s="7" t="s">
        <v>0</v>
      </c>
      <c r="W759" s="4"/>
      <c r="X759" s="8"/>
    </row>
    <row r="760" spans="1:37" ht="30.6">
      <c r="A760" s="35">
        <v>213</v>
      </c>
      <c r="B760" s="36" t="s">
        <v>1163</v>
      </c>
      <c r="C760" s="37" t="s">
        <v>1194</v>
      </c>
      <c r="D760" s="38" t="s">
        <v>1195</v>
      </c>
      <c r="E760" s="39">
        <v>3</v>
      </c>
      <c r="F760" s="40" t="s">
        <v>231</v>
      </c>
      <c r="H760" s="41">
        <f>ROUND(E760*G760,2)</f>
        <v>0</v>
      </c>
      <c r="J760" s="41">
        <f>ROUND(E760*G760,2)</f>
        <v>0</v>
      </c>
      <c r="K760" s="42">
        <v>1.4999999999999999E-4</v>
      </c>
      <c r="L760" s="42">
        <f>E760*K760</f>
        <v>4.4999999999999999E-4</v>
      </c>
      <c r="N760" s="39">
        <f>E760*M760</f>
        <v>0</v>
      </c>
      <c r="P760" s="40" t="s">
        <v>89</v>
      </c>
      <c r="V760" s="43" t="s">
        <v>805</v>
      </c>
      <c r="X760" s="37" t="s">
        <v>1177</v>
      </c>
      <c r="Y760" s="37" t="s">
        <v>1194</v>
      </c>
      <c r="Z760" s="40" t="s">
        <v>1167</v>
      </c>
      <c r="AJ760" s="14" t="s">
        <v>807</v>
      </c>
      <c r="AK760" s="14" t="s">
        <v>93</v>
      </c>
    </row>
    <row r="761" spans="1:37">
      <c r="D761" s="5" t="s">
        <v>1196</v>
      </c>
      <c r="E761" s="3"/>
      <c r="F761" s="8"/>
      <c r="G761" s="6"/>
      <c r="H761" s="6"/>
      <c r="I761" s="6"/>
      <c r="J761" s="6"/>
      <c r="K761" s="9"/>
      <c r="L761" s="9"/>
      <c r="M761" s="3"/>
      <c r="N761" s="3"/>
      <c r="O761" s="8"/>
      <c r="P761" s="8"/>
      <c r="Q761" s="3"/>
      <c r="R761" s="3"/>
      <c r="S761" s="3"/>
      <c r="T761" s="7"/>
      <c r="U761" s="7"/>
      <c r="V761" s="7" t="s">
        <v>0</v>
      </c>
      <c r="W761" s="4"/>
      <c r="X761" s="8"/>
    </row>
    <row r="762" spans="1:37" ht="20.399999999999999">
      <c r="A762" s="35">
        <v>214</v>
      </c>
      <c r="B762" s="36" t="s">
        <v>1163</v>
      </c>
      <c r="C762" s="37" t="s">
        <v>1197</v>
      </c>
      <c r="D762" s="38" t="s">
        <v>1198</v>
      </c>
      <c r="E762" s="39">
        <v>40.261000000000003</v>
      </c>
      <c r="F762" s="40" t="s">
        <v>163</v>
      </c>
      <c r="H762" s="41">
        <f>ROUND(E762*G762,2)</f>
        <v>0</v>
      </c>
      <c r="J762" s="41">
        <f>ROUND(E762*G762,2)</f>
        <v>0</v>
      </c>
      <c r="K762" s="42">
        <v>1.4999999999999999E-4</v>
      </c>
      <c r="L762" s="42">
        <f>E762*K762</f>
        <v>6.0391500000000001E-3</v>
      </c>
      <c r="N762" s="39">
        <f>E762*M762</f>
        <v>0</v>
      </c>
      <c r="P762" s="40" t="s">
        <v>89</v>
      </c>
      <c r="V762" s="43" t="s">
        <v>805</v>
      </c>
      <c r="X762" s="37" t="s">
        <v>1177</v>
      </c>
      <c r="Y762" s="37" t="s">
        <v>1197</v>
      </c>
      <c r="Z762" s="40" t="s">
        <v>1167</v>
      </c>
      <c r="AJ762" s="14" t="s">
        <v>807</v>
      </c>
      <c r="AK762" s="14" t="s">
        <v>93</v>
      </c>
    </row>
    <row r="763" spans="1:37">
      <c r="D763" s="5" t="s">
        <v>1199</v>
      </c>
      <c r="E763" s="3"/>
      <c r="F763" s="8"/>
      <c r="G763" s="6"/>
      <c r="H763" s="6"/>
      <c r="I763" s="6"/>
      <c r="J763" s="6"/>
      <c r="K763" s="9"/>
      <c r="L763" s="9"/>
      <c r="M763" s="3"/>
      <c r="N763" s="3"/>
      <c r="O763" s="8"/>
      <c r="P763" s="8"/>
      <c r="Q763" s="3"/>
      <c r="R763" s="3"/>
      <c r="S763" s="3"/>
      <c r="T763" s="7"/>
      <c r="U763" s="7"/>
      <c r="V763" s="7" t="s">
        <v>0</v>
      </c>
      <c r="W763" s="4"/>
      <c r="X763" s="8"/>
    </row>
    <row r="764" spans="1:37" ht="20.399999999999999">
      <c r="A764" s="35">
        <v>215</v>
      </c>
      <c r="B764" s="36" t="s">
        <v>1163</v>
      </c>
      <c r="C764" s="37" t="s">
        <v>1200</v>
      </c>
      <c r="D764" s="38" t="s">
        <v>1201</v>
      </c>
      <c r="E764" s="39">
        <v>2</v>
      </c>
      <c r="F764" s="40" t="s">
        <v>231</v>
      </c>
      <c r="H764" s="41">
        <f>ROUND(E764*G764,2)</f>
        <v>0</v>
      </c>
      <c r="J764" s="41">
        <f>ROUND(E764*G764,2)</f>
        <v>0</v>
      </c>
      <c r="K764" s="42">
        <v>1.4999999999999999E-4</v>
      </c>
      <c r="L764" s="42">
        <f>E764*K764</f>
        <v>2.9999999999999997E-4</v>
      </c>
      <c r="N764" s="39">
        <f>E764*M764</f>
        <v>0</v>
      </c>
      <c r="P764" s="40" t="s">
        <v>89</v>
      </c>
      <c r="V764" s="43" t="s">
        <v>805</v>
      </c>
      <c r="X764" s="37" t="s">
        <v>1202</v>
      </c>
      <c r="Y764" s="37" t="s">
        <v>1200</v>
      </c>
      <c r="Z764" s="40" t="s">
        <v>1167</v>
      </c>
      <c r="AJ764" s="14" t="s">
        <v>807</v>
      </c>
      <c r="AK764" s="14" t="s">
        <v>93</v>
      </c>
    </row>
    <row r="765" spans="1:37">
      <c r="D765" s="5" t="s">
        <v>1203</v>
      </c>
      <c r="E765" s="3"/>
      <c r="F765" s="8"/>
      <c r="G765" s="6"/>
      <c r="H765" s="6"/>
      <c r="I765" s="6"/>
      <c r="J765" s="6"/>
      <c r="K765" s="9"/>
      <c r="L765" s="9"/>
      <c r="M765" s="3"/>
      <c r="N765" s="3"/>
      <c r="O765" s="8"/>
      <c r="P765" s="8"/>
      <c r="Q765" s="3"/>
      <c r="R765" s="3"/>
      <c r="S765" s="3"/>
      <c r="T765" s="7"/>
      <c r="U765" s="7"/>
      <c r="V765" s="7" t="s">
        <v>0</v>
      </c>
      <c r="W765" s="4"/>
      <c r="X765" s="8"/>
    </row>
    <row r="766" spans="1:37" ht="20.399999999999999">
      <c r="A766" s="35">
        <v>216</v>
      </c>
      <c r="B766" s="36" t="s">
        <v>1163</v>
      </c>
      <c r="C766" s="37" t="s">
        <v>1204</v>
      </c>
      <c r="D766" s="38" t="s">
        <v>1205</v>
      </c>
      <c r="E766" s="39">
        <v>1</v>
      </c>
      <c r="F766" s="40" t="s">
        <v>231</v>
      </c>
      <c r="H766" s="41">
        <f>ROUND(E766*G766,2)</f>
        <v>0</v>
      </c>
      <c r="J766" s="41">
        <f>ROUND(E766*G766,2)</f>
        <v>0</v>
      </c>
      <c r="K766" s="42">
        <v>1.4999999999999999E-4</v>
      </c>
      <c r="L766" s="42">
        <f>E766*K766</f>
        <v>1.4999999999999999E-4</v>
      </c>
      <c r="N766" s="39">
        <f>E766*M766</f>
        <v>0</v>
      </c>
      <c r="P766" s="40" t="s">
        <v>89</v>
      </c>
      <c r="V766" s="43" t="s">
        <v>805</v>
      </c>
      <c r="X766" s="37" t="s">
        <v>1202</v>
      </c>
      <c r="Y766" s="37" t="s">
        <v>1204</v>
      </c>
      <c r="Z766" s="40" t="s">
        <v>1167</v>
      </c>
      <c r="AJ766" s="14" t="s">
        <v>807</v>
      </c>
      <c r="AK766" s="14" t="s">
        <v>93</v>
      </c>
    </row>
    <row r="767" spans="1:37">
      <c r="D767" s="5" t="s">
        <v>1206</v>
      </c>
      <c r="E767" s="3"/>
      <c r="F767" s="8"/>
      <c r="G767" s="6"/>
      <c r="H767" s="6"/>
      <c r="I767" s="6"/>
      <c r="J767" s="6"/>
      <c r="K767" s="9"/>
      <c r="L767" s="9"/>
      <c r="M767" s="3"/>
      <c r="N767" s="3"/>
      <c r="O767" s="8"/>
      <c r="P767" s="8"/>
      <c r="Q767" s="3"/>
      <c r="R767" s="3"/>
      <c r="S767" s="3"/>
      <c r="T767" s="7"/>
      <c r="U767" s="7"/>
      <c r="V767" s="7" t="s">
        <v>0</v>
      </c>
      <c r="W767" s="4"/>
      <c r="X767" s="8"/>
    </row>
    <row r="768" spans="1:37" ht="20.399999999999999">
      <c r="A768" s="35">
        <v>217</v>
      </c>
      <c r="B768" s="36" t="s">
        <v>1163</v>
      </c>
      <c r="C768" s="37" t="s">
        <v>1207</v>
      </c>
      <c r="D768" s="38" t="s">
        <v>1208</v>
      </c>
      <c r="E768" s="39">
        <v>1</v>
      </c>
      <c r="F768" s="40" t="s">
        <v>231</v>
      </c>
      <c r="H768" s="41">
        <f>ROUND(E768*G768,2)</f>
        <v>0</v>
      </c>
      <c r="J768" s="41">
        <f>ROUND(E768*G768,2)</f>
        <v>0</v>
      </c>
      <c r="K768" s="42">
        <v>1.4999999999999999E-4</v>
      </c>
      <c r="L768" s="42">
        <f>E768*K768</f>
        <v>1.4999999999999999E-4</v>
      </c>
      <c r="N768" s="39">
        <f>E768*M768</f>
        <v>0</v>
      </c>
      <c r="P768" s="40" t="s">
        <v>89</v>
      </c>
      <c r="V768" s="43" t="s">
        <v>805</v>
      </c>
      <c r="X768" s="37" t="s">
        <v>1202</v>
      </c>
      <c r="Y768" s="37" t="s">
        <v>1207</v>
      </c>
      <c r="Z768" s="40" t="s">
        <v>1167</v>
      </c>
      <c r="AJ768" s="14" t="s">
        <v>807</v>
      </c>
      <c r="AK768" s="14" t="s">
        <v>93</v>
      </c>
    </row>
    <row r="769" spans="1:37">
      <c r="D769" s="5" t="s">
        <v>1209</v>
      </c>
      <c r="E769" s="3"/>
      <c r="F769" s="8"/>
      <c r="G769" s="6"/>
      <c r="H769" s="6"/>
      <c r="I769" s="6"/>
      <c r="J769" s="6"/>
      <c r="K769" s="9"/>
      <c r="L769" s="9"/>
      <c r="M769" s="3"/>
      <c r="N769" s="3"/>
      <c r="O769" s="8"/>
      <c r="P769" s="8"/>
      <c r="Q769" s="3"/>
      <c r="R769" s="3"/>
      <c r="S769" s="3"/>
      <c r="T769" s="7"/>
      <c r="U769" s="7"/>
      <c r="V769" s="7" t="s">
        <v>0</v>
      </c>
      <c r="W769" s="4"/>
      <c r="X769" s="8"/>
    </row>
    <row r="770" spans="1:37" ht="20.399999999999999">
      <c r="A770" s="35">
        <v>218</v>
      </c>
      <c r="B770" s="36" t="s">
        <v>1163</v>
      </c>
      <c r="C770" s="37" t="s">
        <v>1210</v>
      </c>
      <c r="D770" s="38" t="s">
        <v>1211</v>
      </c>
      <c r="E770" s="39">
        <v>1</v>
      </c>
      <c r="F770" s="40" t="s">
        <v>231</v>
      </c>
      <c r="H770" s="41">
        <f>ROUND(E770*G770,2)</f>
        <v>0</v>
      </c>
      <c r="J770" s="41">
        <f>ROUND(E770*G770,2)</f>
        <v>0</v>
      </c>
      <c r="K770" s="42">
        <v>1.4999999999999999E-4</v>
      </c>
      <c r="L770" s="42">
        <f>E770*K770</f>
        <v>1.4999999999999999E-4</v>
      </c>
      <c r="N770" s="39">
        <f>E770*M770</f>
        <v>0</v>
      </c>
      <c r="P770" s="40" t="s">
        <v>89</v>
      </c>
      <c r="V770" s="43" t="s">
        <v>805</v>
      </c>
      <c r="X770" s="37" t="s">
        <v>1202</v>
      </c>
      <c r="Y770" s="37" t="s">
        <v>1210</v>
      </c>
      <c r="Z770" s="40" t="s">
        <v>1167</v>
      </c>
      <c r="AJ770" s="14" t="s">
        <v>807</v>
      </c>
      <c r="AK770" s="14" t="s">
        <v>93</v>
      </c>
    </row>
    <row r="771" spans="1:37">
      <c r="D771" s="5" t="s">
        <v>1212</v>
      </c>
      <c r="E771" s="3"/>
      <c r="F771" s="8"/>
      <c r="G771" s="6"/>
      <c r="H771" s="6"/>
      <c r="I771" s="6"/>
      <c r="J771" s="6"/>
      <c r="K771" s="9"/>
      <c r="L771" s="9"/>
      <c r="M771" s="3"/>
      <c r="N771" s="3"/>
      <c r="O771" s="8"/>
      <c r="P771" s="8"/>
      <c r="Q771" s="3"/>
      <c r="R771" s="3"/>
      <c r="S771" s="3"/>
      <c r="T771" s="7"/>
      <c r="U771" s="7"/>
      <c r="V771" s="7" t="s">
        <v>0</v>
      </c>
      <c r="W771" s="4"/>
      <c r="X771" s="8"/>
    </row>
    <row r="772" spans="1:37" ht="20.399999999999999">
      <c r="A772" s="35">
        <v>219</v>
      </c>
      <c r="B772" s="36" t="s">
        <v>1163</v>
      </c>
      <c r="C772" s="37" t="s">
        <v>1213</v>
      </c>
      <c r="D772" s="38" t="s">
        <v>1214</v>
      </c>
      <c r="E772" s="39">
        <v>5</v>
      </c>
      <c r="F772" s="40" t="s">
        <v>231</v>
      </c>
      <c r="H772" s="41">
        <f>ROUND(E772*G772,2)</f>
        <v>0</v>
      </c>
      <c r="J772" s="41">
        <f>ROUND(E772*G772,2)</f>
        <v>0</v>
      </c>
      <c r="K772" s="42">
        <v>1.4999999999999999E-4</v>
      </c>
      <c r="L772" s="42">
        <f>E772*K772</f>
        <v>7.4999999999999991E-4</v>
      </c>
      <c r="N772" s="39">
        <f>E772*M772</f>
        <v>0</v>
      </c>
      <c r="P772" s="40" t="s">
        <v>89</v>
      </c>
      <c r="V772" s="43" t="s">
        <v>805</v>
      </c>
      <c r="X772" s="37" t="s">
        <v>1202</v>
      </c>
      <c r="Y772" s="37" t="s">
        <v>1213</v>
      </c>
      <c r="Z772" s="40" t="s">
        <v>1167</v>
      </c>
      <c r="AJ772" s="14" t="s">
        <v>807</v>
      </c>
      <c r="AK772" s="14" t="s">
        <v>93</v>
      </c>
    </row>
    <row r="773" spans="1:37">
      <c r="D773" s="5" t="s">
        <v>1215</v>
      </c>
      <c r="E773" s="3"/>
      <c r="F773" s="8"/>
      <c r="G773" s="6"/>
      <c r="H773" s="6"/>
      <c r="I773" s="6"/>
      <c r="J773" s="6"/>
      <c r="K773" s="9"/>
      <c r="L773" s="9"/>
      <c r="M773" s="3"/>
      <c r="N773" s="3"/>
      <c r="O773" s="8"/>
      <c r="P773" s="8"/>
      <c r="Q773" s="3"/>
      <c r="R773" s="3"/>
      <c r="S773" s="3"/>
      <c r="T773" s="7"/>
      <c r="U773" s="7"/>
      <c r="V773" s="7" t="s">
        <v>0</v>
      </c>
      <c r="W773" s="4"/>
      <c r="X773" s="8"/>
    </row>
    <row r="774" spans="1:37" ht="20.399999999999999">
      <c r="A774" s="35">
        <v>220</v>
      </c>
      <c r="B774" s="36" t="s">
        <v>1163</v>
      </c>
      <c r="C774" s="37" t="s">
        <v>1216</v>
      </c>
      <c r="D774" s="38" t="s">
        <v>1217</v>
      </c>
      <c r="E774" s="39">
        <v>1</v>
      </c>
      <c r="F774" s="40" t="s">
        <v>231</v>
      </c>
      <c r="H774" s="41">
        <f>ROUND(E774*G774,2)</f>
        <v>0</v>
      </c>
      <c r="J774" s="41">
        <f>ROUND(E774*G774,2)</f>
        <v>0</v>
      </c>
      <c r="K774" s="42">
        <v>1.4999999999999999E-4</v>
      </c>
      <c r="L774" s="42">
        <f>E774*K774</f>
        <v>1.4999999999999999E-4</v>
      </c>
      <c r="N774" s="39">
        <f>E774*M774</f>
        <v>0</v>
      </c>
      <c r="P774" s="40" t="s">
        <v>89</v>
      </c>
      <c r="V774" s="43" t="s">
        <v>805</v>
      </c>
      <c r="X774" s="37" t="s">
        <v>1202</v>
      </c>
      <c r="Y774" s="37" t="s">
        <v>1216</v>
      </c>
      <c r="Z774" s="40" t="s">
        <v>1167</v>
      </c>
      <c r="AJ774" s="14" t="s">
        <v>807</v>
      </c>
      <c r="AK774" s="14" t="s">
        <v>93</v>
      </c>
    </row>
    <row r="775" spans="1:37">
      <c r="D775" s="5" t="s">
        <v>1218</v>
      </c>
      <c r="E775" s="3"/>
      <c r="F775" s="8"/>
      <c r="G775" s="6"/>
      <c r="H775" s="6"/>
      <c r="I775" s="6"/>
      <c r="J775" s="6"/>
      <c r="K775" s="9"/>
      <c r="L775" s="9"/>
      <c r="M775" s="3"/>
      <c r="N775" s="3"/>
      <c r="O775" s="8"/>
      <c r="P775" s="8"/>
      <c r="Q775" s="3"/>
      <c r="R775" s="3"/>
      <c r="S775" s="3"/>
      <c r="T775" s="7"/>
      <c r="U775" s="7"/>
      <c r="V775" s="7" t="s">
        <v>0</v>
      </c>
      <c r="W775" s="4"/>
      <c r="X775" s="8"/>
    </row>
    <row r="776" spans="1:37" ht="30.6">
      <c r="A776" s="35">
        <v>221</v>
      </c>
      <c r="B776" s="36" t="s">
        <v>1163</v>
      </c>
      <c r="C776" s="37" t="s">
        <v>1219</v>
      </c>
      <c r="D776" s="38" t="s">
        <v>1220</v>
      </c>
      <c r="E776" s="39">
        <v>1</v>
      </c>
      <c r="F776" s="40" t="s">
        <v>231</v>
      </c>
      <c r="H776" s="41">
        <f>ROUND(E776*G776,2)</f>
        <v>0</v>
      </c>
      <c r="J776" s="41">
        <f>ROUND(E776*G776,2)</f>
        <v>0</v>
      </c>
      <c r="K776" s="42">
        <v>1.4999999999999999E-4</v>
      </c>
      <c r="L776" s="42">
        <f>E776*K776</f>
        <v>1.4999999999999999E-4</v>
      </c>
      <c r="N776" s="39">
        <f>E776*M776</f>
        <v>0</v>
      </c>
      <c r="P776" s="40" t="s">
        <v>89</v>
      </c>
      <c r="V776" s="43" t="s">
        <v>805</v>
      </c>
      <c r="X776" s="37" t="s">
        <v>1202</v>
      </c>
      <c r="Y776" s="37" t="s">
        <v>1219</v>
      </c>
      <c r="Z776" s="40" t="s">
        <v>1167</v>
      </c>
      <c r="AJ776" s="14" t="s">
        <v>807</v>
      </c>
      <c r="AK776" s="14" t="s">
        <v>93</v>
      </c>
    </row>
    <row r="777" spans="1:37">
      <c r="D777" s="5" t="s">
        <v>1221</v>
      </c>
      <c r="E777" s="3"/>
      <c r="F777" s="8"/>
      <c r="G777" s="6"/>
      <c r="H777" s="6"/>
      <c r="I777" s="6"/>
      <c r="J777" s="6"/>
      <c r="K777" s="9"/>
      <c r="L777" s="9"/>
      <c r="M777" s="3"/>
      <c r="N777" s="3"/>
      <c r="O777" s="8"/>
      <c r="P777" s="8"/>
      <c r="Q777" s="3"/>
      <c r="R777" s="3"/>
      <c r="S777" s="3"/>
      <c r="T777" s="7"/>
      <c r="U777" s="7"/>
      <c r="V777" s="7" t="s">
        <v>0</v>
      </c>
      <c r="W777" s="4"/>
      <c r="X777" s="8"/>
    </row>
    <row r="778" spans="1:37" ht="30.6">
      <c r="A778" s="35">
        <v>222</v>
      </c>
      <c r="B778" s="36" t="s">
        <v>1163</v>
      </c>
      <c r="C778" s="37" t="s">
        <v>1222</v>
      </c>
      <c r="D778" s="38" t="s">
        <v>1223</v>
      </c>
      <c r="E778" s="39">
        <v>1</v>
      </c>
      <c r="F778" s="40" t="s">
        <v>231</v>
      </c>
      <c r="H778" s="41">
        <f>ROUND(E778*G778,2)</f>
        <v>0</v>
      </c>
      <c r="J778" s="41">
        <f>ROUND(E778*G778,2)</f>
        <v>0</v>
      </c>
      <c r="K778" s="42">
        <v>1.4999999999999999E-4</v>
      </c>
      <c r="L778" s="42">
        <f>E778*K778</f>
        <v>1.4999999999999999E-4</v>
      </c>
      <c r="N778" s="39">
        <f>E778*M778</f>
        <v>0</v>
      </c>
      <c r="P778" s="40" t="s">
        <v>89</v>
      </c>
      <c r="V778" s="43" t="s">
        <v>805</v>
      </c>
      <c r="X778" s="37" t="s">
        <v>1202</v>
      </c>
      <c r="Y778" s="37" t="s">
        <v>1222</v>
      </c>
      <c r="Z778" s="40" t="s">
        <v>1167</v>
      </c>
      <c r="AJ778" s="14" t="s">
        <v>807</v>
      </c>
      <c r="AK778" s="14" t="s">
        <v>93</v>
      </c>
    </row>
    <row r="779" spans="1:37">
      <c r="D779" s="5" t="s">
        <v>1224</v>
      </c>
      <c r="E779" s="3"/>
      <c r="F779" s="8"/>
      <c r="G779" s="6"/>
      <c r="H779" s="6"/>
      <c r="I779" s="6"/>
      <c r="J779" s="6"/>
      <c r="K779" s="9"/>
      <c r="L779" s="9"/>
      <c r="M779" s="3"/>
      <c r="N779" s="3"/>
      <c r="O779" s="8"/>
      <c r="P779" s="8"/>
      <c r="Q779" s="3"/>
      <c r="R779" s="3"/>
      <c r="S779" s="3"/>
      <c r="T779" s="7"/>
      <c r="U779" s="7"/>
      <c r="V779" s="7" t="s">
        <v>0</v>
      </c>
      <c r="W779" s="4"/>
      <c r="X779" s="8"/>
    </row>
    <row r="780" spans="1:37" ht="20.399999999999999">
      <c r="A780" s="35">
        <v>223</v>
      </c>
      <c r="B780" s="36" t="s">
        <v>1163</v>
      </c>
      <c r="C780" s="37" t="s">
        <v>1225</v>
      </c>
      <c r="D780" s="38" t="s">
        <v>1226</v>
      </c>
      <c r="E780" s="39">
        <v>1</v>
      </c>
      <c r="F780" s="40" t="s">
        <v>231</v>
      </c>
      <c r="H780" s="41">
        <f>ROUND(E780*G780,2)</f>
        <v>0</v>
      </c>
      <c r="J780" s="41">
        <f>ROUND(E780*G780,2)</f>
        <v>0</v>
      </c>
      <c r="K780" s="42">
        <v>1.4999999999999999E-4</v>
      </c>
      <c r="L780" s="42">
        <f>E780*K780</f>
        <v>1.4999999999999999E-4</v>
      </c>
      <c r="N780" s="39">
        <f>E780*M780</f>
        <v>0</v>
      </c>
      <c r="P780" s="40" t="s">
        <v>89</v>
      </c>
      <c r="V780" s="43" t="s">
        <v>805</v>
      </c>
      <c r="X780" s="37" t="s">
        <v>1202</v>
      </c>
      <c r="Y780" s="37" t="s">
        <v>1225</v>
      </c>
      <c r="Z780" s="40" t="s">
        <v>1167</v>
      </c>
      <c r="AJ780" s="14" t="s">
        <v>807</v>
      </c>
      <c r="AK780" s="14" t="s">
        <v>93</v>
      </c>
    </row>
    <row r="781" spans="1:37">
      <c r="D781" s="5" t="s">
        <v>1227</v>
      </c>
      <c r="E781" s="3"/>
      <c r="F781" s="8"/>
      <c r="G781" s="6"/>
      <c r="H781" s="6"/>
      <c r="I781" s="6"/>
      <c r="J781" s="6"/>
      <c r="K781" s="9"/>
      <c r="L781" s="9"/>
      <c r="M781" s="3"/>
      <c r="N781" s="3"/>
      <c r="O781" s="8"/>
      <c r="P781" s="8"/>
      <c r="Q781" s="3"/>
      <c r="R781" s="3"/>
      <c r="S781" s="3"/>
      <c r="T781" s="7"/>
      <c r="U781" s="7"/>
      <c r="V781" s="7" t="s">
        <v>0</v>
      </c>
      <c r="W781" s="4"/>
      <c r="X781" s="8"/>
    </row>
    <row r="782" spans="1:37" ht="20.399999999999999">
      <c r="A782" s="35">
        <v>224</v>
      </c>
      <c r="B782" s="36" t="s">
        <v>1163</v>
      </c>
      <c r="C782" s="37" t="s">
        <v>1228</v>
      </c>
      <c r="D782" s="38" t="s">
        <v>1229</v>
      </c>
      <c r="E782" s="39">
        <v>1</v>
      </c>
      <c r="F782" s="40" t="s">
        <v>231</v>
      </c>
      <c r="H782" s="41">
        <f>ROUND(E782*G782,2)</f>
        <v>0</v>
      </c>
      <c r="J782" s="41">
        <f>ROUND(E782*G782,2)</f>
        <v>0</v>
      </c>
      <c r="K782" s="42">
        <v>1.4999999999999999E-4</v>
      </c>
      <c r="L782" s="42">
        <f>E782*K782</f>
        <v>1.4999999999999999E-4</v>
      </c>
      <c r="N782" s="39">
        <f>E782*M782</f>
        <v>0</v>
      </c>
      <c r="P782" s="40" t="s">
        <v>89</v>
      </c>
      <c r="V782" s="43" t="s">
        <v>805</v>
      </c>
      <c r="X782" s="37" t="s">
        <v>1202</v>
      </c>
      <c r="Y782" s="37" t="s">
        <v>1228</v>
      </c>
      <c r="Z782" s="40" t="s">
        <v>1167</v>
      </c>
      <c r="AJ782" s="14" t="s">
        <v>807</v>
      </c>
      <c r="AK782" s="14" t="s">
        <v>93</v>
      </c>
    </row>
    <row r="783" spans="1:37">
      <c r="D783" s="5" t="s">
        <v>1230</v>
      </c>
      <c r="E783" s="3"/>
      <c r="F783" s="8"/>
      <c r="G783" s="6"/>
      <c r="H783" s="6"/>
      <c r="I783" s="6"/>
      <c r="J783" s="6"/>
      <c r="K783" s="9"/>
      <c r="L783" s="9"/>
      <c r="M783" s="3"/>
      <c r="N783" s="3"/>
      <c r="O783" s="8"/>
      <c r="P783" s="8"/>
      <c r="Q783" s="3"/>
      <c r="R783" s="3"/>
      <c r="S783" s="3"/>
      <c r="T783" s="7"/>
      <c r="U783" s="7"/>
      <c r="V783" s="7" t="s">
        <v>0</v>
      </c>
      <c r="W783" s="4"/>
      <c r="X783" s="8"/>
    </row>
    <row r="784" spans="1:37" ht="20.399999999999999">
      <c r="A784" s="35">
        <v>225</v>
      </c>
      <c r="B784" s="36" t="s">
        <v>1163</v>
      </c>
      <c r="C784" s="37" t="s">
        <v>1231</v>
      </c>
      <c r="D784" s="38" t="s">
        <v>1232</v>
      </c>
      <c r="E784" s="39">
        <v>1</v>
      </c>
      <c r="F784" s="40" t="s">
        <v>231</v>
      </c>
      <c r="H784" s="41">
        <f>ROUND(E784*G784,2)</f>
        <v>0</v>
      </c>
      <c r="J784" s="41">
        <f>ROUND(E784*G784,2)</f>
        <v>0</v>
      </c>
      <c r="K784" s="42">
        <v>1.4999999999999999E-4</v>
      </c>
      <c r="L784" s="42">
        <f>E784*K784</f>
        <v>1.4999999999999999E-4</v>
      </c>
      <c r="N784" s="39">
        <f>E784*M784</f>
        <v>0</v>
      </c>
      <c r="P784" s="40" t="s">
        <v>89</v>
      </c>
      <c r="V784" s="43" t="s">
        <v>805</v>
      </c>
      <c r="X784" s="37" t="s">
        <v>1202</v>
      </c>
      <c r="Y784" s="37" t="s">
        <v>1231</v>
      </c>
      <c r="Z784" s="40" t="s">
        <v>1167</v>
      </c>
      <c r="AJ784" s="14" t="s">
        <v>807</v>
      </c>
      <c r="AK784" s="14" t="s">
        <v>93</v>
      </c>
    </row>
    <row r="785" spans="1:37">
      <c r="D785" s="5" t="s">
        <v>1233</v>
      </c>
      <c r="E785" s="3"/>
      <c r="F785" s="8"/>
      <c r="G785" s="6"/>
      <c r="H785" s="6"/>
      <c r="I785" s="6"/>
      <c r="J785" s="6"/>
      <c r="K785" s="9"/>
      <c r="L785" s="9"/>
      <c r="M785" s="3"/>
      <c r="N785" s="3"/>
      <c r="O785" s="8"/>
      <c r="P785" s="8"/>
      <c r="Q785" s="3"/>
      <c r="R785" s="3"/>
      <c r="S785" s="3"/>
      <c r="T785" s="7"/>
      <c r="U785" s="7"/>
      <c r="V785" s="7" t="s">
        <v>0</v>
      </c>
      <c r="W785" s="4"/>
      <c r="X785" s="8"/>
    </row>
    <row r="786" spans="1:37" ht="20.399999999999999">
      <c r="A786" s="35">
        <v>226</v>
      </c>
      <c r="B786" s="36" t="s">
        <v>1163</v>
      </c>
      <c r="C786" s="37" t="s">
        <v>1234</v>
      </c>
      <c r="D786" s="38" t="s">
        <v>1235</v>
      </c>
      <c r="E786" s="39">
        <v>1</v>
      </c>
      <c r="F786" s="40" t="s">
        <v>231</v>
      </c>
      <c r="H786" s="41">
        <f>ROUND(E786*G786,2)</f>
        <v>0</v>
      </c>
      <c r="J786" s="41">
        <f>ROUND(E786*G786,2)</f>
        <v>0</v>
      </c>
      <c r="K786" s="42">
        <v>1.4999999999999999E-4</v>
      </c>
      <c r="L786" s="42">
        <f>E786*K786</f>
        <v>1.4999999999999999E-4</v>
      </c>
      <c r="N786" s="39">
        <f>E786*M786</f>
        <v>0</v>
      </c>
      <c r="P786" s="40" t="s">
        <v>89</v>
      </c>
      <c r="V786" s="43" t="s">
        <v>805</v>
      </c>
      <c r="X786" s="37" t="s">
        <v>1202</v>
      </c>
      <c r="Y786" s="37" t="s">
        <v>1234</v>
      </c>
      <c r="Z786" s="40" t="s">
        <v>1167</v>
      </c>
      <c r="AJ786" s="14" t="s">
        <v>807</v>
      </c>
      <c r="AK786" s="14" t="s">
        <v>93</v>
      </c>
    </row>
    <row r="787" spans="1:37">
      <c r="D787" s="5" t="s">
        <v>1236</v>
      </c>
      <c r="E787" s="3"/>
      <c r="F787" s="8"/>
      <c r="G787" s="6"/>
      <c r="H787" s="6"/>
      <c r="I787" s="6"/>
      <c r="J787" s="6"/>
      <c r="K787" s="9"/>
      <c r="L787" s="9"/>
      <c r="M787" s="3"/>
      <c r="N787" s="3"/>
      <c r="O787" s="8"/>
      <c r="P787" s="8"/>
      <c r="Q787" s="3"/>
      <c r="R787" s="3"/>
      <c r="S787" s="3"/>
      <c r="T787" s="7"/>
      <c r="U787" s="7"/>
      <c r="V787" s="7" t="s">
        <v>0</v>
      </c>
      <c r="W787" s="4"/>
      <c r="X787" s="8"/>
    </row>
    <row r="788" spans="1:37" ht="20.399999999999999">
      <c r="A788" s="35">
        <v>227</v>
      </c>
      <c r="B788" s="36" t="s">
        <v>1163</v>
      </c>
      <c r="C788" s="37" t="s">
        <v>1237</v>
      </c>
      <c r="D788" s="38" t="s">
        <v>1238</v>
      </c>
      <c r="E788" s="39">
        <v>1</v>
      </c>
      <c r="F788" s="40" t="s">
        <v>231</v>
      </c>
      <c r="H788" s="41">
        <f>ROUND(E788*G788,2)</f>
        <v>0</v>
      </c>
      <c r="J788" s="41">
        <f>ROUND(E788*G788,2)</f>
        <v>0</v>
      </c>
      <c r="K788" s="42">
        <v>1.4999999999999999E-4</v>
      </c>
      <c r="L788" s="42">
        <f>E788*K788</f>
        <v>1.4999999999999999E-4</v>
      </c>
      <c r="N788" s="39">
        <f>E788*M788</f>
        <v>0</v>
      </c>
      <c r="P788" s="40" t="s">
        <v>89</v>
      </c>
      <c r="V788" s="43" t="s">
        <v>805</v>
      </c>
      <c r="X788" s="37" t="s">
        <v>1202</v>
      </c>
      <c r="Y788" s="37" t="s">
        <v>1237</v>
      </c>
      <c r="Z788" s="40" t="s">
        <v>1167</v>
      </c>
      <c r="AJ788" s="14" t="s">
        <v>807</v>
      </c>
      <c r="AK788" s="14" t="s">
        <v>93</v>
      </c>
    </row>
    <row r="789" spans="1:37">
      <c r="D789" s="5" t="s">
        <v>1239</v>
      </c>
      <c r="E789" s="3"/>
      <c r="F789" s="8"/>
      <c r="G789" s="6"/>
      <c r="H789" s="6"/>
      <c r="I789" s="6"/>
      <c r="J789" s="6"/>
      <c r="K789" s="9"/>
      <c r="L789" s="9"/>
      <c r="M789" s="3"/>
      <c r="N789" s="3"/>
      <c r="O789" s="8"/>
      <c r="P789" s="8"/>
      <c r="Q789" s="3"/>
      <c r="R789" s="3"/>
      <c r="S789" s="3"/>
      <c r="T789" s="7"/>
      <c r="U789" s="7"/>
      <c r="V789" s="7" t="s">
        <v>0</v>
      </c>
      <c r="W789" s="4"/>
      <c r="X789" s="8"/>
    </row>
    <row r="790" spans="1:37" ht="20.399999999999999">
      <c r="A790" s="35">
        <v>228</v>
      </c>
      <c r="B790" s="36" t="s">
        <v>1163</v>
      </c>
      <c r="C790" s="37" t="s">
        <v>1240</v>
      </c>
      <c r="D790" s="38" t="s">
        <v>1241</v>
      </c>
      <c r="E790" s="39">
        <v>1</v>
      </c>
      <c r="F790" s="40" t="s">
        <v>231</v>
      </c>
      <c r="H790" s="41">
        <f>ROUND(E790*G790,2)</f>
        <v>0</v>
      </c>
      <c r="J790" s="41">
        <f>ROUND(E790*G790,2)</f>
        <v>0</v>
      </c>
      <c r="K790" s="42">
        <v>1.4999999999999999E-4</v>
      </c>
      <c r="L790" s="42">
        <f>E790*K790</f>
        <v>1.4999999999999999E-4</v>
      </c>
      <c r="N790" s="39">
        <f>E790*M790</f>
        <v>0</v>
      </c>
      <c r="P790" s="40" t="s">
        <v>89</v>
      </c>
      <c r="V790" s="43" t="s">
        <v>805</v>
      </c>
      <c r="X790" s="37" t="s">
        <v>1202</v>
      </c>
      <c r="Y790" s="37" t="s">
        <v>1240</v>
      </c>
      <c r="Z790" s="40" t="s">
        <v>1167</v>
      </c>
      <c r="AJ790" s="14" t="s">
        <v>807</v>
      </c>
      <c r="AK790" s="14" t="s">
        <v>93</v>
      </c>
    </row>
    <row r="791" spans="1:37">
      <c r="D791" s="5" t="s">
        <v>1242</v>
      </c>
      <c r="E791" s="3"/>
      <c r="F791" s="8"/>
      <c r="G791" s="6"/>
      <c r="H791" s="6"/>
      <c r="I791" s="6"/>
      <c r="J791" s="6"/>
      <c r="K791" s="9"/>
      <c r="L791" s="9"/>
      <c r="M791" s="3"/>
      <c r="N791" s="3"/>
      <c r="O791" s="8"/>
      <c r="P791" s="8"/>
      <c r="Q791" s="3"/>
      <c r="R791" s="3"/>
      <c r="S791" s="3"/>
      <c r="T791" s="7"/>
      <c r="U791" s="7"/>
      <c r="V791" s="7" t="s">
        <v>0</v>
      </c>
      <c r="W791" s="4"/>
      <c r="X791" s="8"/>
    </row>
    <row r="792" spans="1:37" ht="20.399999999999999">
      <c r="A792" s="35">
        <v>229</v>
      </c>
      <c r="B792" s="36" t="s">
        <v>1163</v>
      </c>
      <c r="C792" s="37" t="s">
        <v>1243</v>
      </c>
      <c r="D792" s="38" t="s">
        <v>1244</v>
      </c>
      <c r="E792" s="39">
        <v>1</v>
      </c>
      <c r="F792" s="40" t="s">
        <v>231</v>
      </c>
      <c r="H792" s="41">
        <f>ROUND(E792*G792,2)</f>
        <v>0</v>
      </c>
      <c r="J792" s="41">
        <f>ROUND(E792*G792,2)</f>
        <v>0</v>
      </c>
      <c r="K792" s="42">
        <v>1.4999999999999999E-4</v>
      </c>
      <c r="L792" s="42">
        <f>E792*K792</f>
        <v>1.4999999999999999E-4</v>
      </c>
      <c r="N792" s="39">
        <f>E792*M792</f>
        <v>0</v>
      </c>
      <c r="P792" s="40" t="s">
        <v>89</v>
      </c>
      <c r="V792" s="43" t="s">
        <v>805</v>
      </c>
      <c r="X792" s="37" t="s">
        <v>1202</v>
      </c>
      <c r="Y792" s="37" t="s">
        <v>1243</v>
      </c>
      <c r="Z792" s="40" t="s">
        <v>1167</v>
      </c>
      <c r="AJ792" s="14" t="s">
        <v>807</v>
      </c>
      <c r="AK792" s="14" t="s">
        <v>93</v>
      </c>
    </row>
    <row r="793" spans="1:37">
      <c r="D793" s="5" t="s">
        <v>1245</v>
      </c>
      <c r="E793" s="3"/>
      <c r="F793" s="8"/>
      <c r="G793" s="6"/>
      <c r="H793" s="6"/>
      <c r="I793" s="6"/>
      <c r="J793" s="6"/>
      <c r="K793" s="9"/>
      <c r="L793" s="9"/>
      <c r="M793" s="3"/>
      <c r="N793" s="3"/>
      <c r="O793" s="8"/>
      <c r="P793" s="8"/>
      <c r="Q793" s="3"/>
      <c r="R793" s="3"/>
      <c r="S793" s="3"/>
      <c r="T793" s="7"/>
      <c r="U793" s="7"/>
      <c r="V793" s="7" t="s">
        <v>0</v>
      </c>
      <c r="W793" s="4"/>
      <c r="X793" s="8"/>
    </row>
    <row r="794" spans="1:37" ht="20.399999999999999">
      <c r="A794" s="35">
        <v>230</v>
      </c>
      <c r="B794" s="36" t="s">
        <v>1163</v>
      </c>
      <c r="C794" s="37" t="s">
        <v>1246</v>
      </c>
      <c r="D794" s="38" t="s">
        <v>1247</v>
      </c>
      <c r="E794" s="39">
        <v>1</v>
      </c>
      <c r="F794" s="40" t="s">
        <v>231</v>
      </c>
      <c r="H794" s="41">
        <f>ROUND(E794*G794,2)</f>
        <v>0</v>
      </c>
      <c r="J794" s="41">
        <f>ROUND(E794*G794,2)</f>
        <v>0</v>
      </c>
      <c r="K794" s="42">
        <v>1.4999999999999999E-4</v>
      </c>
      <c r="L794" s="42">
        <f>E794*K794</f>
        <v>1.4999999999999999E-4</v>
      </c>
      <c r="N794" s="39">
        <f>E794*M794</f>
        <v>0</v>
      </c>
      <c r="P794" s="40" t="s">
        <v>89</v>
      </c>
      <c r="V794" s="43" t="s">
        <v>805</v>
      </c>
      <c r="X794" s="37" t="s">
        <v>1202</v>
      </c>
      <c r="Y794" s="37" t="s">
        <v>1246</v>
      </c>
      <c r="Z794" s="40" t="s">
        <v>1167</v>
      </c>
      <c r="AJ794" s="14" t="s">
        <v>807</v>
      </c>
      <c r="AK794" s="14" t="s">
        <v>93</v>
      </c>
    </row>
    <row r="795" spans="1:37">
      <c r="D795" s="5" t="s">
        <v>1248</v>
      </c>
      <c r="E795" s="3"/>
      <c r="F795" s="8"/>
      <c r="G795" s="6"/>
      <c r="H795" s="6"/>
      <c r="I795" s="6"/>
      <c r="J795" s="6"/>
      <c r="K795" s="9"/>
      <c r="L795" s="9"/>
      <c r="M795" s="3"/>
      <c r="N795" s="3"/>
      <c r="O795" s="8"/>
      <c r="P795" s="8"/>
      <c r="Q795" s="3"/>
      <c r="R795" s="3"/>
      <c r="S795" s="3"/>
      <c r="T795" s="7"/>
      <c r="U795" s="7"/>
      <c r="V795" s="7" t="s">
        <v>0</v>
      </c>
      <c r="W795" s="4"/>
      <c r="X795" s="8"/>
    </row>
    <row r="796" spans="1:37" ht="20.399999999999999">
      <c r="A796" s="35">
        <v>231</v>
      </c>
      <c r="B796" s="36" t="s">
        <v>1163</v>
      </c>
      <c r="C796" s="37" t="s">
        <v>1249</v>
      </c>
      <c r="D796" s="38" t="s">
        <v>1250</v>
      </c>
      <c r="E796" s="39">
        <v>2</v>
      </c>
      <c r="F796" s="40" t="s">
        <v>231</v>
      </c>
      <c r="H796" s="41">
        <f>ROUND(E796*G796,2)</f>
        <v>0</v>
      </c>
      <c r="J796" s="41">
        <f>ROUND(E796*G796,2)</f>
        <v>0</v>
      </c>
      <c r="L796" s="42">
        <f>E796*K796</f>
        <v>0</v>
      </c>
      <c r="N796" s="39">
        <f>E796*M796</f>
        <v>0</v>
      </c>
      <c r="P796" s="40" t="s">
        <v>89</v>
      </c>
      <c r="V796" s="43" t="s">
        <v>805</v>
      </c>
      <c r="X796" s="37" t="s">
        <v>1251</v>
      </c>
      <c r="Y796" s="37" t="s">
        <v>1249</v>
      </c>
      <c r="Z796" s="40" t="s">
        <v>1167</v>
      </c>
      <c r="AJ796" s="14" t="s">
        <v>807</v>
      </c>
      <c r="AK796" s="14" t="s">
        <v>93</v>
      </c>
    </row>
    <row r="797" spans="1:37">
      <c r="D797" s="5" t="s">
        <v>1252</v>
      </c>
      <c r="E797" s="3"/>
      <c r="F797" s="8"/>
      <c r="G797" s="6"/>
      <c r="H797" s="6"/>
      <c r="I797" s="6"/>
      <c r="J797" s="6"/>
      <c r="K797" s="9"/>
      <c r="L797" s="9"/>
      <c r="M797" s="3"/>
      <c r="N797" s="3"/>
      <c r="O797" s="8"/>
      <c r="P797" s="8"/>
      <c r="Q797" s="3"/>
      <c r="R797" s="3"/>
      <c r="S797" s="3"/>
      <c r="T797" s="7"/>
      <c r="U797" s="7"/>
      <c r="V797" s="7" t="s">
        <v>0</v>
      </c>
      <c r="W797" s="4"/>
      <c r="X797" s="8"/>
    </row>
    <row r="798" spans="1:37" ht="20.399999999999999">
      <c r="A798" s="35">
        <v>232</v>
      </c>
      <c r="B798" s="36" t="s">
        <v>1163</v>
      </c>
      <c r="C798" s="37" t="s">
        <v>1253</v>
      </c>
      <c r="D798" s="38" t="s">
        <v>1254</v>
      </c>
      <c r="E798" s="39">
        <v>34.71</v>
      </c>
      <c r="F798" s="40" t="s">
        <v>307</v>
      </c>
      <c r="H798" s="41">
        <f>ROUND(E798*G798,2)</f>
        <v>0</v>
      </c>
      <c r="J798" s="41">
        <f>ROUND(E798*G798,2)</f>
        <v>0</v>
      </c>
      <c r="L798" s="42">
        <f>E798*K798</f>
        <v>0</v>
      </c>
      <c r="N798" s="39">
        <f>E798*M798</f>
        <v>0</v>
      </c>
      <c r="P798" s="40" t="s">
        <v>89</v>
      </c>
      <c r="V798" s="43" t="s">
        <v>805</v>
      </c>
      <c r="X798" s="37" t="s">
        <v>1251</v>
      </c>
      <c r="Y798" s="37" t="s">
        <v>1253</v>
      </c>
      <c r="Z798" s="40" t="s">
        <v>1167</v>
      </c>
      <c r="AJ798" s="14" t="s">
        <v>807</v>
      </c>
      <c r="AK798" s="14" t="s">
        <v>93</v>
      </c>
    </row>
    <row r="799" spans="1:37">
      <c r="D799" s="2" t="s">
        <v>1255</v>
      </c>
      <c r="E799" s="3"/>
      <c r="F799" s="8"/>
      <c r="G799" s="6"/>
      <c r="H799" s="6"/>
      <c r="I799" s="6"/>
      <c r="J799" s="6"/>
      <c r="K799" s="9"/>
      <c r="L799" s="9"/>
      <c r="M799" s="3"/>
      <c r="N799" s="3"/>
      <c r="O799" s="8"/>
      <c r="P799" s="8"/>
      <c r="Q799" s="3"/>
      <c r="R799" s="3"/>
      <c r="S799" s="3"/>
      <c r="T799" s="7"/>
      <c r="U799" s="7"/>
      <c r="V799" s="7" t="s">
        <v>0</v>
      </c>
      <c r="W799" s="4"/>
      <c r="X799" s="8"/>
    </row>
    <row r="800" spans="1:37">
      <c r="A800" s="35">
        <v>233</v>
      </c>
      <c r="B800" s="36" t="s">
        <v>1163</v>
      </c>
      <c r="C800" s="37" t="s">
        <v>1256</v>
      </c>
      <c r="D800" s="38" t="s">
        <v>1257</v>
      </c>
      <c r="E800" s="39">
        <v>27.4</v>
      </c>
      <c r="F800" s="40" t="s">
        <v>307</v>
      </c>
      <c r="H800" s="41">
        <f>ROUND(E800*G800,2)</f>
        <v>0</v>
      </c>
      <c r="J800" s="41">
        <f>ROUND(E800*G800,2)</f>
        <v>0</v>
      </c>
      <c r="L800" s="42">
        <f>E800*K800</f>
        <v>0</v>
      </c>
      <c r="N800" s="39">
        <f>E800*M800</f>
        <v>0</v>
      </c>
      <c r="P800" s="40" t="s">
        <v>89</v>
      </c>
      <c r="V800" s="43" t="s">
        <v>805</v>
      </c>
      <c r="X800" s="37" t="s">
        <v>1256</v>
      </c>
      <c r="Y800" s="37" t="s">
        <v>1256</v>
      </c>
      <c r="Z800" s="40" t="s">
        <v>1167</v>
      </c>
      <c r="AJ800" s="14" t="s">
        <v>807</v>
      </c>
      <c r="AK800" s="14" t="s">
        <v>93</v>
      </c>
    </row>
    <row r="801" spans="1:37">
      <c r="D801" s="5" t="s">
        <v>1258</v>
      </c>
      <c r="E801" s="3"/>
      <c r="F801" s="8"/>
      <c r="G801" s="6"/>
      <c r="H801" s="6"/>
      <c r="I801" s="6"/>
      <c r="J801" s="6"/>
      <c r="K801" s="9"/>
      <c r="L801" s="9"/>
      <c r="M801" s="3"/>
      <c r="N801" s="3"/>
      <c r="O801" s="8"/>
      <c r="P801" s="8"/>
      <c r="Q801" s="3"/>
      <c r="R801" s="3"/>
      <c r="S801" s="3"/>
      <c r="T801" s="7"/>
      <c r="U801" s="7"/>
      <c r="V801" s="7" t="s">
        <v>0</v>
      </c>
      <c r="W801" s="4"/>
      <c r="X801" s="8"/>
    </row>
    <row r="802" spans="1:37">
      <c r="D802" s="5" t="s">
        <v>1259</v>
      </c>
      <c r="E802" s="3"/>
      <c r="F802" s="8"/>
      <c r="G802" s="6"/>
      <c r="H802" s="6"/>
      <c r="I802" s="6"/>
      <c r="J802" s="6"/>
      <c r="K802" s="9"/>
      <c r="L802" s="9"/>
      <c r="M802" s="3"/>
      <c r="N802" s="3"/>
      <c r="O802" s="8"/>
      <c r="P802" s="8"/>
      <c r="Q802" s="3"/>
      <c r="R802" s="3"/>
      <c r="S802" s="3"/>
      <c r="T802" s="7"/>
      <c r="U802" s="7"/>
      <c r="V802" s="7" t="s">
        <v>0</v>
      </c>
      <c r="W802" s="4"/>
      <c r="X802" s="8"/>
    </row>
    <row r="803" spans="1:37">
      <c r="A803" s="35">
        <v>234</v>
      </c>
      <c r="B803" s="36" t="s">
        <v>1163</v>
      </c>
      <c r="C803" s="37" t="s">
        <v>1260</v>
      </c>
      <c r="D803" s="38" t="s">
        <v>1261</v>
      </c>
      <c r="E803" s="39">
        <v>75</v>
      </c>
      <c r="F803" s="40" t="s">
        <v>1262</v>
      </c>
      <c r="H803" s="41">
        <f>ROUND(E803*G803,2)</f>
        <v>0</v>
      </c>
      <c r="J803" s="41">
        <f>ROUND(E803*G803,2)</f>
        <v>0</v>
      </c>
      <c r="K803" s="42">
        <v>6.9999999999999994E-5</v>
      </c>
      <c r="L803" s="42">
        <f>E803*K803</f>
        <v>5.2499999999999995E-3</v>
      </c>
      <c r="N803" s="39">
        <f>E803*M803</f>
        <v>0</v>
      </c>
      <c r="P803" s="40" t="s">
        <v>89</v>
      </c>
      <c r="V803" s="43" t="s">
        <v>805</v>
      </c>
      <c r="X803" s="37" t="s">
        <v>1263</v>
      </c>
      <c r="Y803" s="37" t="s">
        <v>1260</v>
      </c>
      <c r="Z803" s="40" t="s">
        <v>1167</v>
      </c>
      <c r="AJ803" s="14" t="s">
        <v>807</v>
      </c>
      <c r="AK803" s="14" t="s">
        <v>93</v>
      </c>
    </row>
    <row r="804" spans="1:37">
      <c r="D804" s="5" t="s">
        <v>1264</v>
      </c>
      <c r="E804" s="3"/>
      <c r="F804" s="8"/>
      <c r="G804" s="6"/>
      <c r="H804" s="6"/>
      <c r="I804" s="6"/>
      <c r="J804" s="6"/>
      <c r="K804" s="9"/>
      <c r="L804" s="9"/>
      <c r="M804" s="3"/>
      <c r="N804" s="3"/>
      <c r="O804" s="8"/>
      <c r="P804" s="8"/>
      <c r="Q804" s="3"/>
      <c r="R804" s="3"/>
      <c r="S804" s="3"/>
      <c r="T804" s="7"/>
      <c r="U804" s="7"/>
      <c r="V804" s="7" t="s">
        <v>0</v>
      </c>
      <c r="W804" s="4"/>
      <c r="X804" s="8"/>
    </row>
    <row r="805" spans="1:37">
      <c r="A805" s="35">
        <v>235</v>
      </c>
      <c r="B805" s="36" t="s">
        <v>820</v>
      </c>
      <c r="C805" s="37" t="s">
        <v>1265</v>
      </c>
      <c r="D805" s="38" t="s">
        <v>1266</v>
      </c>
      <c r="E805" s="39">
        <v>75</v>
      </c>
      <c r="F805" s="40" t="s">
        <v>1262</v>
      </c>
      <c r="I805" s="41">
        <f>ROUND(E805*G805,2)</f>
        <v>0</v>
      </c>
      <c r="J805" s="41">
        <f>ROUND(E805*G805,2)</f>
        <v>0</v>
      </c>
      <c r="K805" s="42">
        <v>1E-3</v>
      </c>
      <c r="L805" s="42">
        <f>E805*K805</f>
        <v>7.4999999999999997E-2</v>
      </c>
      <c r="N805" s="39">
        <f>E805*M805</f>
        <v>0</v>
      </c>
      <c r="P805" s="40" t="s">
        <v>89</v>
      </c>
      <c r="V805" s="43" t="s">
        <v>68</v>
      </c>
      <c r="X805" s="37" t="s">
        <v>1265</v>
      </c>
      <c r="Y805" s="37" t="s">
        <v>1265</v>
      </c>
      <c r="Z805" s="40" t="s">
        <v>1267</v>
      </c>
      <c r="AA805" s="37" t="s">
        <v>89</v>
      </c>
      <c r="AJ805" s="14" t="s">
        <v>824</v>
      </c>
      <c r="AK805" s="14" t="s">
        <v>93</v>
      </c>
    </row>
    <row r="806" spans="1:37" ht="20.399999999999999">
      <c r="A806" s="35">
        <v>236</v>
      </c>
      <c r="B806" s="36" t="s">
        <v>1163</v>
      </c>
      <c r="C806" s="37" t="s">
        <v>1268</v>
      </c>
      <c r="D806" s="38" t="s">
        <v>1269</v>
      </c>
      <c r="F806" s="40" t="s">
        <v>55</v>
      </c>
      <c r="H806" s="41">
        <f>ROUND(E806*G806,2)</f>
        <v>0</v>
      </c>
      <c r="J806" s="41">
        <f>ROUND(E806*G806,2)</f>
        <v>0</v>
      </c>
      <c r="L806" s="42">
        <f>E806*K806</f>
        <v>0</v>
      </c>
      <c r="N806" s="39">
        <f>E806*M806</f>
        <v>0</v>
      </c>
      <c r="P806" s="40" t="s">
        <v>89</v>
      </c>
      <c r="V806" s="43" t="s">
        <v>805</v>
      </c>
      <c r="X806" s="37" t="s">
        <v>1270</v>
      </c>
      <c r="Y806" s="37" t="s">
        <v>1268</v>
      </c>
      <c r="Z806" s="40" t="s">
        <v>1167</v>
      </c>
      <c r="AJ806" s="14" t="s">
        <v>807</v>
      </c>
      <c r="AK806" s="14" t="s">
        <v>93</v>
      </c>
    </row>
    <row r="807" spans="1:37">
      <c r="D807" s="1" t="s">
        <v>1271</v>
      </c>
      <c r="E807" s="75">
        <f>J807</f>
        <v>0</v>
      </c>
      <c r="H807" s="75">
        <f>SUM(H741:H806)</f>
        <v>0</v>
      </c>
      <c r="I807" s="75">
        <f>SUM(I741:I806)</f>
        <v>0</v>
      </c>
      <c r="J807" s="75">
        <f>SUM(J741:J806)</f>
        <v>0</v>
      </c>
      <c r="L807" s="76">
        <f>SUM(L741:L806)</f>
        <v>0.10045815000000001</v>
      </c>
      <c r="N807" s="77">
        <f>SUM(N741:N806)</f>
        <v>0</v>
      </c>
      <c r="W807" s="44">
        <f>SUM(W741:W806)</f>
        <v>0</v>
      </c>
    </row>
    <row r="809" spans="1:37">
      <c r="B809" s="37" t="s">
        <v>1272</v>
      </c>
    </row>
    <row r="810" spans="1:37">
      <c r="A810" s="35">
        <v>237</v>
      </c>
      <c r="B810" s="36" t="s">
        <v>1273</v>
      </c>
      <c r="C810" s="37" t="s">
        <v>1274</v>
      </c>
      <c r="D810" s="38" t="s">
        <v>1275</v>
      </c>
      <c r="E810" s="39">
        <v>49</v>
      </c>
      <c r="F810" s="40" t="s">
        <v>307</v>
      </c>
      <c r="H810" s="41">
        <f>ROUND(E810*G810,2)</f>
        <v>0</v>
      </c>
      <c r="J810" s="41">
        <f>ROUND(E810*G810,2)</f>
        <v>0</v>
      </c>
      <c r="K810" s="42">
        <v>6.0999999999999997E-4</v>
      </c>
      <c r="L810" s="42">
        <f>E810*K810</f>
        <v>2.989E-2</v>
      </c>
      <c r="N810" s="39">
        <f>E810*M810</f>
        <v>0</v>
      </c>
      <c r="P810" s="40" t="s">
        <v>89</v>
      </c>
      <c r="V810" s="43" t="s">
        <v>805</v>
      </c>
      <c r="X810" s="37" t="s">
        <v>1276</v>
      </c>
      <c r="Y810" s="37" t="s">
        <v>1274</v>
      </c>
      <c r="Z810" s="40" t="s">
        <v>1277</v>
      </c>
      <c r="AJ810" s="14" t="s">
        <v>807</v>
      </c>
      <c r="AK810" s="14" t="s">
        <v>93</v>
      </c>
    </row>
    <row r="811" spans="1:37">
      <c r="A811" s="35">
        <v>238</v>
      </c>
      <c r="B811" s="36" t="s">
        <v>1273</v>
      </c>
      <c r="C811" s="37" t="s">
        <v>1278</v>
      </c>
      <c r="D811" s="38" t="s">
        <v>1279</v>
      </c>
      <c r="E811" s="39">
        <v>48.51</v>
      </c>
      <c r="F811" s="40" t="s">
        <v>163</v>
      </c>
      <c r="H811" s="41">
        <f>ROUND(E811*G811,2)</f>
        <v>0</v>
      </c>
      <c r="J811" s="41">
        <f>ROUND(E811*G811,2)</f>
        <v>0</v>
      </c>
      <c r="K811" s="42">
        <v>4.9100000000000003E-3</v>
      </c>
      <c r="L811" s="42">
        <f>E811*K811</f>
        <v>0.23818410000000001</v>
      </c>
      <c r="N811" s="39">
        <f>E811*M811</f>
        <v>0</v>
      </c>
      <c r="P811" s="40" t="s">
        <v>89</v>
      </c>
      <c r="V811" s="43" t="s">
        <v>805</v>
      </c>
      <c r="X811" s="37" t="s">
        <v>1280</v>
      </c>
      <c r="Y811" s="37" t="s">
        <v>1278</v>
      </c>
      <c r="Z811" s="40" t="s">
        <v>1277</v>
      </c>
      <c r="AJ811" s="14" t="s">
        <v>807</v>
      </c>
      <c r="AK811" s="14" t="s">
        <v>93</v>
      </c>
    </row>
    <row r="812" spans="1:37">
      <c r="D812" s="5" t="s">
        <v>1281</v>
      </c>
      <c r="E812" s="3"/>
      <c r="F812" s="8"/>
      <c r="G812" s="6"/>
      <c r="H812" s="6"/>
      <c r="I812" s="6"/>
      <c r="J812" s="6"/>
      <c r="K812" s="9"/>
      <c r="L812" s="9"/>
      <c r="M812" s="3"/>
      <c r="N812" s="3"/>
      <c r="O812" s="8"/>
      <c r="P812" s="8"/>
      <c r="Q812" s="3"/>
      <c r="R812" s="3"/>
      <c r="S812" s="3"/>
      <c r="T812" s="7"/>
      <c r="U812" s="7"/>
      <c r="V812" s="7" t="s">
        <v>0</v>
      </c>
      <c r="W812" s="4"/>
      <c r="X812" s="8"/>
    </row>
    <row r="813" spans="1:37" ht="20.399999999999999">
      <c r="A813" s="35">
        <v>239</v>
      </c>
      <c r="B813" s="36" t="s">
        <v>820</v>
      </c>
      <c r="C813" s="37" t="s">
        <v>1282</v>
      </c>
      <c r="D813" s="38" t="s">
        <v>1283</v>
      </c>
      <c r="E813" s="39">
        <v>56.081000000000003</v>
      </c>
      <c r="F813" s="40" t="s">
        <v>163</v>
      </c>
      <c r="I813" s="41">
        <f>ROUND(E813*G813,2)</f>
        <v>0</v>
      </c>
      <c r="J813" s="41">
        <f>ROUND(E813*G813,2)</f>
        <v>0</v>
      </c>
      <c r="K813" s="42">
        <v>5.0000000000000001E-3</v>
      </c>
      <c r="L813" s="42">
        <f>E813*K813</f>
        <v>0.28040500000000002</v>
      </c>
      <c r="N813" s="39">
        <f>E813*M813</f>
        <v>0</v>
      </c>
      <c r="P813" s="40" t="s">
        <v>89</v>
      </c>
      <c r="V813" s="43" t="s">
        <v>68</v>
      </c>
      <c r="X813" s="37" t="s">
        <v>1282</v>
      </c>
      <c r="Y813" s="37" t="s">
        <v>1282</v>
      </c>
      <c r="Z813" s="40" t="s">
        <v>1284</v>
      </c>
      <c r="AA813" s="37" t="s">
        <v>1285</v>
      </c>
      <c r="AJ813" s="14" t="s">
        <v>824</v>
      </c>
      <c r="AK813" s="14" t="s">
        <v>93</v>
      </c>
    </row>
    <row r="814" spans="1:37">
      <c r="A814" s="35">
        <v>240</v>
      </c>
      <c r="B814" s="36" t="s">
        <v>820</v>
      </c>
      <c r="C814" s="37" t="s">
        <v>1286</v>
      </c>
      <c r="D814" s="38" t="s">
        <v>1287</v>
      </c>
      <c r="E814" s="39">
        <v>56.081000000000003</v>
      </c>
      <c r="F814" s="40" t="s">
        <v>163</v>
      </c>
      <c r="I814" s="41">
        <f>ROUND(E814*G814,2)</f>
        <v>0</v>
      </c>
      <c r="J814" s="41">
        <f>ROUND(E814*G814,2)</f>
        <v>0</v>
      </c>
      <c r="K814" s="42">
        <v>1.7500000000000002E-2</v>
      </c>
      <c r="L814" s="42">
        <f>E814*K814</f>
        <v>0.98141750000000016</v>
      </c>
      <c r="N814" s="39">
        <f>E814*M814</f>
        <v>0</v>
      </c>
      <c r="P814" s="40" t="s">
        <v>89</v>
      </c>
      <c r="V814" s="43" t="s">
        <v>68</v>
      </c>
      <c r="X814" s="37" t="s">
        <v>1288</v>
      </c>
      <c r="Y814" s="37" t="s">
        <v>1286</v>
      </c>
      <c r="Z814" s="40" t="s">
        <v>1289</v>
      </c>
      <c r="AA814" s="37" t="s">
        <v>89</v>
      </c>
      <c r="AJ814" s="14" t="s">
        <v>824</v>
      </c>
      <c r="AK814" s="14" t="s">
        <v>93</v>
      </c>
    </row>
    <row r="815" spans="1:37">
      <c r="D815" s="5" t="s">
        <v>1290</v>
      </c>
      <c r="E815" s="3"/>
      <c r="F815" s="8"/>
      <c r="G815" s="6"/>
      <c r="H815" s="6"/>
      <c r="I815" s="6"/>
      <c r="J815" s="6"/>
      <c r="K815" s="9"/>
      <c r="L815" s="9"/>
      <c r="M815" s="3"/>
      <c r="N815" s="3"/>
      <c r="O815" s="8"/>
      <c r="P815" s="8"/>
      <c r="Q815" s="3"/>
      <c r="R815" s="3"/>
      <c r="S815" s="3"/>
      <c r="T815" s="7"/>
      <c r="U815" s="7"/>
      <c r="V815" s="7" t="s">
        <v>0</v>
      </c>
      <c r="W815" s="4"/>
      <c r="X815" s="8"/>
    </row>
    <row r="816" spans="1:37">
      <c r="A816" s="35">
        <v>241</v>
      </c>
      <c r="B816" s="36" t="s">
        <v>1273</v>
      </c>
      <c r="C816" s="37" t="s">
        <v>1291</v>
      </c>
      <c r="D816" s="38" t="s">
        <v>1292</v>
      </c>
      <c r="F816" s="40" t="s">
        <v>55</v>
      </c>
      <c r="H816" s="41">
        <f>ROUND(E816*G816,2)</f>
        <v>0</v>
      </c>
      <c r="J816" s="41">
        <f>ROUND(E816*G816,2)</f>
        <v>0</v>
      </c>
      <c r="L816" s="42">
        <f>E816*K816</f>
        <v>0</v>
      </c>
      <c r="N816" s="39">
        <f>E816*M816</f>
        <v>0</v>
      </c>
      <c r="P816" s="40" t="s">
        <v>89</v>
      </c>
      <c r="V816" s="43" t="s">
        <v>805</v>
      </c>
      <c r="X816" s="37" t="s">
        <v>1293</v>
      </c>
      <c r="Y816" s="37" t="s">
        <v>1291</v>
      </c>
      <c r="Z816" s="40" t="s">
        <v>1277</v>
      </c>
      <c r="AJ816" s="14" t="s">
        <v>807</v>
      </c>
      <c r="AK816" s="14" t="s">
        <v>93</v>
      </c>
    </row>
    <row r="817" spans="1:37">
      <c r="D817" s="1" t="s">
        <v>1294</v>
      </c>
      <c r="E817" s="75">
        <f>J817</f>
        <v>0</v>
      </c>
      <c r="H817" s="75">
        <f>SUM(H809:H816)</f>
        <v>0</v>
      </c>
      <c r="I817" s="75">
        <f>SUM(I809:I816)</f>
        <v>0</v>
      </c>
      <c r="J817" s="75">
        <f>SUM(J809:J816)</f>
        <v>0</v>
      </c>
      <c r="L817" s="76">
        <f>SUM(L809:L816)</f>
        <v>1.5298966000000003</v>
      </c>
      <c r="N817" s="77">
        <f>SUM(N809:N816)</f>
        <v>0</v>
      </c>
      <c r="W817" s="44">
        <f>SUM(W809:W816)</f>
        <v>0</v>
      </c>
    </row>
    <row r="819" spans="1:37">
      <c r="B819" s="37" t="s">
        <v>1295</v>
      </c>
    </row>
    <row r="820" spans="1:37">
      <c r="A820" s="35">
        <v>242</v>
      </c>
      <c r="B820" s="36" t="s">
        <v>1296</v>
      </c>
      <c r="C820" s="37" t="s">
        <v>1297</v>
      </c>
      <c r="D820" s="38" t="s">
        <v>1298</v>
      </c>
      <c r="E820" s="39">
        <v>354.09199999999998</v>
      </c>
      <c r="F820" s="40" t="s">
        <v>163</v>
      </c>
      <c r="H820" s="41">
        <f>ROUND(E820*G820,2)</f>
        <v>0</v>
      </c>
      <c r="J820" s="41">
        <f>ROUND(E820*G820,2)</f>
        <v>0</v>
      </c>
      <c r="K820" s="42">
        <v>3.0000000000000001E-5</v>
      </c>
      <c r="L820" s="42">
        <f>E820*K820</f>
        <v>1.062276E-2</v>
      </c>
      <c r="N820" s="39">
        <f>E820*M820</f>
        <v>0</v>
      </c>
      <c r="P820" s="40" t="s">
        <v>89</v>
      </c>
      <c r="V820" s="43" t="s">
        <v>805</v>
      </c>
      <c r="X820" s="37" t="s">
        <v>1299</v>
      </c>
      <c r="Y820" s="37" t="s">
        <v>1297</v>
      </c>
      <c r="Z820" s="40" t="s">
        <v>1300</v>
      </c>
      <c r="AJ820" s="14" t="s">
        <v>807</v>
      </c>
      <c r="AK820" s="14" t="s">
        <v>93</v>
      </c>
    </row>
    <row r="821" spans="1:37">
      <c r="D821" s="5" t="s">
        <v>705</v>
      </c>
      <c r="E821" s="3"/>
      <c r="F821" s="8"/>
      <c r="G821" s="6"/>
      <c r="H821" s="6"/>
      <c r="I821" s="6"/>
      <c r="J821" s="6"/>
      <c r="K821" s="9"/>
      <c r="L821" s="9"/>
      <c r="M821" s="3"/>
      <c r="N821" s="3"/>
      <c r="O821" s="8"/>
      <c r="P821" s="8"/>
      <c r="Q821" s="3"/>
      <c r="R821" s="3"/>
      <c r="S821" s="3"/>
      <c r="T821" s="7"/>
      <c r="U821" s="7"/>
      <c r="V821" s="7" t="s">
        <v>0</v>
      </c>
      <c r="W821" s="4"/>
      <c r="X821" s="8"/>
    </row>
    <row r="822" spans="1:37">
      <c r="D822" s="5" t="s">
        <v>1301</v>
      </c>
      <c r="E822" s="3"/>
      <c r="F822" s="8"/>
      <c r="G822" s="6"/>
      <c r="H822" s="6"/>
      <c r="I822" s="6"/>
      <c r="J822" s="6"/>
      <c r="K822" s="9"/>
      <c r="L822" s="9"/>
      <c r="M822" s="3"/>
      <c r="N822" s="3"/>
      <c r="O822" s="8"/>
      <c r="P822" s="8"/>
      <c r="Q822" s="3"/>
      <c r="R822" s="3"/>
      <c r="S822" s="3"/>
      <c r="T822" s="7"/>
      <c r="U822" s="7"/>
      <c r="V822" s="7" t="s">
        <v>0</v>
      </c>
      <c r="W822" s="4"/>
      <c r="X822" s="8"/>
    </row>
    <row r="823" spans="1:37">
      <c r="A823" s="35">
        <v>243</v>
      </c>
      <c r="B823" s="36" t="s">
        <v>1296</v>
      </c>
      <c r="C823" s="37" t="s">
        <v>1302</v>
      </c>
      <c r="D823" s="38" t="s">
        <v>1303</v>
      </c>
      <c r="F823" s="40" t="s">
        <v>55</v>
      </c>
      <c r="H823" s="41">
        <f>ROUND(E823*G823,2)</f>
        <v>0</v>
      </c>
      <c r="J823" s="41">
        <f>ROUND(E823*G823,2)</f>
        <v>0</v>
      </c>
      <c r="L823" s="42">
        <f>E823*K823</f>
        <v>0</v>
      </c>
      <c r="N823" s="39">
        <f>E823*M823</f>
        <v>0</v>
      </c>
      <c r="P823" s="40" t="s">
        <v>89</v>
      </c>
      <c r="V823" s="43" t="s">
        <v>805</v>
      </c>
      <c r="X823" s="37" t="s">
        <v>1304</v>
      </c>
      <c r="Y823" s="37" t="s">
        <v>1302</v>
      </c>
      <c r="Z823" s="40" t="s">
        <v>1300</v>
      </c>
      <c r="AJ823" s="14" t="s">
        <v>807</v>
      </c>
      <c r="AK823" s="14" t="s">
        <v>93</v>
      </c>
    </row>
    <row r="824" spans="1:37">
      <c r="D824" s="1" t="s">
        <v>1305</v>
      </c>
      <c r="E824" s="75">
        <f>J824</f>
        <v>0</v>
      </c>
      <c r="H824" s="75">
        <f>SUM(H819:H823)</f>
        <v>0</v>
      </c>
      <c r="I824" s="75">
        <f>SUM(I819:I823)</f>
        <v>0</v>
      </c>
      <c r="J824" s="75">
        <f>SUM(J819:J823)</f>
        <v>0</v>
      </c>
      <c r="L824" s="76">
        <f>SUM(L819:L823)</f>
        <v>1.062276E-2</v>
      </c>
      <c r="N824" s="77">
        <f>SUM(N819:N823)</f>
        <v>0</v>
      </c>
      <c r="W824" s="44">
        <f>SUM(W819:W823)</f>
        <v>0</v>
      </c>
    </row>
    <row r="826" spans="1:37">
      <c r="B826" s="37" t="s">
        <v>1306</v>
      </c>
    </row>
    <row r="827" spans="1:37">
      <c r="A827" s="35">
        <v>244</v>
      </c>
      <c r="B827" s="36" t="s">
        <v>1273</v>
      </c>
      <c r="C827" s="37" t="s">
        <v>1307</v>
      </c>
      <c r="D827" s="38" t="s">
        <v>1308</v>
      </c>
      <c r="E827" s="39">
        <v>294.83600000000001</v>
      </c>
      <c r="F827" s="40" t="s">
        <v>163</v>
      </c>
      <c r="H827" s="41">
        <f>ROUND(E827*G827,2)</f>
        <v>0</v>
      </c>
      <c r="J827" s="41">
        <f>ROUND(E827*G827,2)</f>
        <v>0</v>
      </c>
      <c r="K827" s="42">
        <v>2.3400000000000001E-3</v>
      </c>
      <c r="L827" s="42">
        <f>E827*K827</f>
        <v>0.68991624000000007</v>
      </c>
      <c r="N827" s="39">
        <f>E827*M827</f>
        <v>0</v>
      </c>
      <c r="P827" s="40" t="s">
        <v>89</v>
      </c>
      <c r="V827" s="43" t="s">
        <v>805</v>
      </c>
      <c r="X827" s="37" t="s">
        <v>1309</v>
      </c>
      <c r="Y827" s="37" t="s">
        <v>1307</v>
      </c>
      <c r="Z827" s="40" t="s">
        <v>1277</v>
      </c>
      <c r="AJ827" s="14" t="s">
        <v>807</v>
      </c>
      <c r="AK827" s="14" t="s">
        <v>93</v>
      </c>
    </row>
    <row r="828" spans="1:37">
      <c r="D828" s="5" t="s">
        <v>192</v>
      </c>
      <c r="E828" s="3"/>
      <c r="F828" s="8"/>
      <c r="G828" s="6"/>
      <c r="H828" s="6"/>
      <c r="I828" s="6"/>
      <c r="J828" s="6"/>
      <c r="K828" s="9"/>
      <c r="L828" s="9"/>
      <c r="M828" s="3"/>
      <c r="N828" s="3"/>
      <c r="O828" s="8"/>
      <c r="P828" s="8"/>
      <c r="Q828" s="3"/>
      <c r="R828" s="3"/>
      <c r="S828" s="3"/>
      <c r="T828" s="7"/>
      <c r="U828" s="7"/>
      <c r="V828" s="7" t="s">
        <v>0</v>
      </c>
      <c r="W828" s="4"/>
      <c r="X828" s="8"/>
    </row>
    <row r="829" spans="1:37">
      <c r="D829" s="5" t="s">
        <v>1310</v>
      </c>
      <c r="E829" s="3"/>
      <c r="F829" s="8"/>
      <c r="G829" s="6"/>
      <c r="H829" s="6"/>
      <c r="I829" s="6"/>
      <c r="J829" s="6"/>
      <c r="K829" s="9"/>
      <c r="L829" s="9"/>
      <c r="M829" s="3"/>
      <c r="N829" s="3"/>
      <c r="O829" s="8"/>
      <c r="P829" s="8"/>
      <c r="Q829" s="3"/>
      <c r="R829" s="3"/>
      <c r="S829" s="3"/>
      <c r="T829" s="7"/>
      <c r="U829" s="7"/>
      <c r="V829" s="7" t="s">
        <v>0</v>
      </c>
      <c r="W829" s="4"/>
      <c r="X829" s="8"/>
    </row>
    <row r="830" spans="1:37">
      <c r="D830" s="5" t="s">
        <v>195</v>
      </c>
      <c r="E830" s="3"/>
      <c r="F830" s="8"/>
      <c r="G830" s="6"/>
      <c r="H830" s="6"/>
      <c r="I830" s="6"/>
      <c r="J830" s="6"/>
      <c r="K830" s="9"/>
      <c r="L830" s="9"/>
      <c r="M830" s="3"/>
      <c r="N830" s="3"/>
      <c r="O830" s="8"/>
      <c r="P830" s="8"/>
      <c r="Q830" s="3"/>
      <c r="R830" s="3"/>
      <c r="S830" s="3"/>
      <c r="T830" s="7"/>
      <c r="U830" s="7"/>
      <c r="V830" s="7" t="s">
        <v>0</v>
      </c>
      <c r="W830" s="4"/>
      <c r="X830" s="8"/>
    </row>
    <row r="831" spans="1:37">
      <c r="D831" s="5" t="s">
        <v>1311</v>
      </c>
      <c r="E831" s="3"/>
      <c r="F831" s="8"/>
      <c r="G831" s="6"/>
      <c r="H831" s="6"/>
      <c r="I831" s="6"/>
      <c r="J831" s="6"/>
      <c r="K831" s="9"/>
      <c r="L831" s="9"/>
      <c r="M831" s="3"/>
      <c r="N831" s="3"/>
      <c r="O831" s="8"/>
      <c r="P831" s="8"/>
      <c r="Q831" s="3"/>
      <c r="R831" s="3"/>
      <c r="S831" s="3"/>
      <c r="T831" s="7"/>
      <c r="U831" s="7"/>
      <c r="V831" s="7" t="s">
        <v>0</v>
      </c>
      <c r="W831" s="4"/>
      <c r="X831" s="8"/>
    </row>
    <row r="832" spans="1:37">
      <c r="D832" s="5" t="s">
        <v>1312</v>
      </c>
      <c r="E832" s="3"/>
      <c r="F832" s="8"/>
      <c r="G832" s="6"/>
      <c r="H832" s="6"/>
      <c r="I832" s="6"/>
      <c r="J832" s="6"/>
      <c r="K832" s="9"/>
      <c r="L832" s="9"/>
      <c r="M832" s="3"/>
      <c r="N832" s="3"/>
      <c r="O832" s="8"/>
      <c r="P832" s="8"/>
      <c r="Q832" s="3"/>
      <c r="R832" s="3"/>
      <c r="S832" s="3"/>
      <c r="T832" s="7"/>
      <c r="U832" s="7"/>
      <c r="V832" s="7" t="s">
        <v>0</v>
      </c>
      <c r="W832" s="4"/>
      <c r="X832" s="8"/>
    </row>
    <row r="833" spans="4:24">
      <c r="D833" s="5" t="s">
        <v>1313</v>
      </c>
      <c r="E833" s="3"/>
      <c r="F833" s="8"/>
      <c r="G833" s="6"/>
      <c r="H833" s="6"/>
      <c r="I833" s="6"/>
      <c r="J833" s="6"/>
      <c r="K833" s="9"/>
      <c r="L833" s="9"/>
      <c r="M833" s="3"/>
      <c r="N833" s="3"/>
      <c r="O833" s="8"/>
      <c r="P833" s="8"/>
      <c r="Q833" s="3"/>
      <c r="R833" s="3"/>
      <c r="S833" s="3"/>
      <c r="T833" s="7"/>
      <c r="U833" s="7"/>
      <c r="V833" s="7" t="s">
        <v>0</v>
      </c>
      <c r="W833" s="4"/>
      <c r="X833" s="8"/>
    </row>
    <row r="834" spans="4:24">
      <c r="D834" s="5" t="s">
        <v>1314</v>
      </c>
      <c r="E834" s="3"/>
      <c r="F834" s="8"/>
      <c r="G834" s="6"/>
      <c r="H834" s="6"/>
      <c r="I834" s="6"/>
      <c r="J834" s="6"/>
      <c r="K834" s="9"/>
      <c r="L834" s="9"/>
      <c r="M834" s="3"/>
      <c r="N834" s="3"/>
      <c r="O834" s="8"/>
      <c r="P834" s="8"/>
      <c r="Q834" s="3"/>
      <c r="R834" s="3"/>
      <c r="S834" s="3"/>
      <c r="T834" s="7"/>
      <c r="U834" s="7"/>
      <c r="V834" s="7" t="s">
        <v>0</v>
      </c>
      <c r="W834" s="4"/>
      <c r="X834" s="8"/>
    </row>
    <row r="835" spans="4:24">
      <c r="D835" s="5" t="s">
        <v>1315</v>
      </c>
      <c r="E835" s="3"/>
      <c r="F835" s="8"/>
      <c r="G835" s="6"/>
      <c r="H835" s="6"/>
      <c r="I835" s="6"/>
      <c r="J835" s="6"/>
      <c r="K835" s="9"/>
      <c r="L835" s="9"/>
      <c r="M835" s="3"/>
      <c r="N835" s="3"/>
      <c r="O835" s="8"/>
      <c r="P835" s="8"/>
      <c r="Q835" s="3"/>
      <c r="R835" s="3"/>
      <c r="S835" s="3"/>
      <c r="T835" s="7"/>
      <c r="U835" s="7"/>
      <c r="V835" s="7" t="s">
        <v>0</v>
      </c>
      <c r="W835" s="4"/>
      <c r="X835" s="8"/>
    </row>
    <row r="836" spans="4:24">
      <c r="D836" s="5" t="s">
        <v>1316</v>
      </c>
      <c r="E836" s="3"/>
      <c r="F836" s="8"/>
      <c r="G836" s="6"/>
      <c r="H836" s="6"/>
      <c r="I836" s="6"/>
      <c r="J836" s="6"/>
      <c r="K836" s="9"/>
      <c r="L836" s="9"/>
      <c r="M836" s="3"/>
      <c r="N836" s="3"/>
      <c r="O836" s="8"/>
      <c r="P836" s="8"/>
      <c r="Q836" s="3"/>
      <c r="R836" s="3"/>
      <c r="S836" s="3"/>
      <c r="T836" s="7"/>
      <c r="U836" s="7"/>
      <c r="V836" s="7" t="s">
        <v>0</v>
      </c>
      <c r="W836" s="4"/>
      <c r="X836" s="8"/>
    </row>
    <row r="837" spans="4:24">
      <c r="D837" s="5" t="s">
        <v>1317</v>
      </c>
      <c r="E837" s="3"/>
      <c r="F837" s="8"/>
      <c r="G837" s="6"/>
      <c r="H837" s="6"/>
      <c r="I837" s="6"/>
      <c r="J837" s="6"/>
      <c r="K837" s="9"/>
      <c r="L837" s="9"/>
      <c r="M837" s="3"/>
      <c r="N837" s="3"/>
      <c r="O837" s="8"/>
      <c r="P837" s="8"/>
      <c r="Q837" s="3"/>
      <c r="R837" s="3"/>
      <c r="S837" s="3"/>
      <c r="T837" s="7"/>
      <c r="U837" s="7"/>
      <c r="V837" s="7" t="s">
        <v>0</v>
      </c>
      <c r="W837" s="4"/>
      <c r="X837" s="8"/>
    </row>
    <row r="838" spans="4:24">
      <c r="D838" s="5" t="s">
        <v>1318</v>
      </c>
      <c r="E838" s="3"/>
      <c r="F838" s="8"/>
      <c r="G838" s="6"/>
      <c r="H838" s="6"/>
      <c r="I838" s="6"/>
      <c r="J838" s="6"/>
      <c r="K838" s="9"/>
      <c r="L838" s="9"/>
      <c r="M838" s="3"/>
      <c r="N838" s="3"/>
      <c r="O838" s="8"/>
      <c r="P838" s="8"/>
      <c r="Q838" s="3"/>
      <c r="R838" s="3"/>
      <c r="S838" s="3"/>
      <c r="T838" s="7"/>
      <c r="U838" s="7"/>
      <c r="V838" s="7" t="s">
        <v>0</v>
      </c>
      <c r="W838" s="4"/>
      <c r="X838" s="8"/>
    </row>
    <row r="839" spans="4:24">
      <c r="D839" s="5" t="s">
        <v>1319</v>
      </c>
      <c r="E839" s="3"/>
      <c r="F839" s="8"/>
      <c r="G839" s="6"/>
      <c r="H839" s="6"/>
      <c r="I839" s="6"/>
      <c r="J839" s="6"/>
      <c r="K839" s="9"/>
      <c r="L839" s="9"/>
      <c r="M839" s="3"/>
      <c r="N839" s="3"/>
      <c r="O839" s="8"/>
      <c r="P839" s="8"/>
      <c r="Q839" s="3"/>
      <c r="R839" s="3"/>
      <c r="S839" s="3"/>
      <c r="T839" s="7"/>
      <c r="U839" s="7"/>
      <c r="V839" s="7" t="s">
        <v>0</v>
      </c>
      <c r="W839" s="4"/>
      <c r="X839" s="8"/>
    </row>
    <row r="840" spans="4:24">
      <c r="D840" s="5" t="s">
        <v>1320</v>
      </c>
      <c r="E840" s="3"/>
      <c r="F840" s="8"/>
      <c r="G840" s="6"/>
      <c r="H840" s="6"/>
      <c r="I840" s="6"/>
      <c r="J840" s="6"/>
      <c r="K840" s="9"/>
      <c r="L840" s="9"/>
      <c r="M840" s="3"/>
      <c r="N840" s="3"/>
      <c r="O840" s="8"/>
      <c r="P840" s="8"/>
      <c r="Q840" s="3"/>
      <c r="R840" s="3"/>
      <c r="S840" s="3"/>
      <c r="T840" s="7"/>
      <c r="U840" s="7"/>
      <c r="V840" s="7" t="s">
        <v>0</v>
      </c>
      <c r="W840" s="4"/>
      <c r="X840" s="8"/>
    </row>
    <row r="841" spans="4:24">
      <c r="D841" s="5" t="s">
        <v>1321</v>
      </c>
      <c r="E841" s="3"/>
      <c r="F841" s="8"/>
      <c r="G841" s="6"/>
      <c r="H841" s="6"/>
      <c r="I841" s="6"/>
      <c r="J841" s="6"/>
      <c r="K841" s="9"/>
      <c r="L841" s="9"/>
      <c r="M841" s="3"/>
      <c r="N841" s="3"/>
      <c r="O841" s="8"/>
      <c r="P841" s="8"/>
      <c r="Q841" s="3"/>
      <c r="R841" s="3"/>
      <c r="S841" s="3"/>
      <c r="T841" s="7"/>
      <c r="U841" s="7"/>
      <c r="V841" s="7" t="s">
        <v>0</v>
      </c>
      <c r="W841" s="4"/>
      <c r="X841" s="8"/>
    </row>
    <row r="842" spans="4:24">
      <c r="D842" s="5" t="s">
        <v>1322</v>
      </c>
      <c r="E842" s="3"/>
      <c r="F842" s="8"/>
      <c r="G842" s="6"/>
      <c r="H842" s="6"/>
      <c r="I842" s="6"/>
      <c r="J842" s="6"/>
      <c r="K842" s="9"/>
      <c r="L842" s="9"/>
      <c r="M842" s="3"/>
      <c r="N842" s="3"/>
      <c r="O842" s="8"/>
      <c r="P842" s="8"/>
      <c r="Q842" s="3"/>
      <c r="R842" s="3"/>
      <c r="S842" s="3"/>
      <c r="T842" s="7"/>
      <c r="U842" s="7"/>
      <c r="V842" s="7" t="s">
        <v>0</v>
      </c>
      <c r="W842" s="4"/>
      <c r="X842" s="8"/>
    </row>
    <row r="843" spans="4:24">
      <c r="D843" s="2" t="s">
        <v>1323</v>
      </c>
      <c r="E843" s="3"/>
      <c r="F843" s="8"/>
      <c r="G843" s="6"/>
      <c r="H843" s="6"/>
      <c r="I843" s="6"/>
      <c r="J843" s="6"/>
      <c r="K843" s="9"/>
      <c r="L843" s="9"/>
      <c r="M843" s="3"/>
      <c r="N843" s="3"/>
      <c r="O843" s="8"/>
      <c r="P843" s="8"/>
      <c r="Q843" s="3"/>
      <c r="R843" s="3"/>
      <c r="S843" s="3"/>
      <c r="T843" s="7"/>
      <c r="U843" s="7"/>
      <c r="V843" s="7" t="s">
        <v>0</v>
      </c>
      <c r="W843" s="4"/>
      <c r="X843" s="8"/>
    </row>
    <row r="844" spans="4:24">
      <c r="D844" s="2" t="s">
        <v>1324</v>
      </c>
      <c r="E844" s="3"/>
      <c r="F844" s="8"/>
      <c r="G844" s="6"/>
      <c r="H844" s="6"/>
      <c r="I844" s="6"/>
      <c r="J844" s="6"/>
      <c r="K844" s="9"/>
      <c r="L844" s="9"/>
      <c r="M844" s="3"/>
      <c r="N844" s="3"/>
      <c r="O844" s="8"/>
      <c r="P844" s="8"/>
      <c r="Q844" s="3"/>
      <c r="R844" s="3"/>
      <c r="S844" s="3"/>
      <c r="T844" s="7"/>
      <c r="U844" s="7"/>
      <c r="V844" s="7" t="s">
        <v>0</v>
      </c>
      <c r="W844" s="4"/>
      <c r="X844" s="8"/>
    </row>
    <row r="845" spans="4:24">
      <c r="D845" s="5" t="s">
        <v>201</v>
      </c>
      <c r="E845" s="3"/>
      <c r="F845" s="8"/>
      <c r="G845" s="6"/>
      <c r="H845" s="6"/>
      <c r="I845" s="6"/>
      <c r="J845" s="6"/>
      <c r="K845" s="9"/>
      <c r="L845" s="9"/>
      <c r="M845" s="3"/>
      <c r="N845" s="3"/>
      <c r="O845" s="8"/>
      <c r="P845" s="8"/>
      <c r="Q845" s="3"/>
      <c r="R845" s="3"/>
      <c r="S845" s="3"/>
      <c r="T845" s="7"/>
      <c r="U845" s="7"/>
      <c r="V845" s="7" t="s">
        <v>0</v>
      </c>
      <c r="W845" s="4"/>
      <c r="X845" s="8"/>
    </row>
    <row r="846" spans="4:24">
      <c r="D846" s="5" t="s">
        <v>1325</v>
      </c>
      <c r="E846" s="3"/>
      <c r="F846" s="8"/>
      <c r="G846" s="6"/>
      <c r="H846" s="6"/>
      <c r="I846" s="6"/>
      <c r="J846" s="6"/>
      <c r="K846" s="9"/>
      <c r="L846" s="9"/>
      <c r="M846" s="3"/>
      <c r="N846" s="3"/>
      <c r="O846" s="8"/>
      <c r="P846" s="8"/>
      <c r="Q846" s="3"/>
      <c r="R846" s="3"/>
      <c r="S846" s="3"/>
      <c r="T846" s="7"/>
      <c r="U846" s="7"/>
      <c r="V846" s="7" t="s">
        <v>0</v>
      </c>
      <c r="W846" s="4"/>
      <c r="X846" s="8"/>
    </row>
    <row r="847" spans="4:24">
      <c r="D847" s="5" t="s">
        <v>1326</v>
      </c>
      <c r="E847" s="3"/>
      <c r="F847" s="8"/>
      <c r="G847" s="6"/>
      <c r="H847" s="6"/>
      <c r="I847" s="6"/>
      <c r="J847" s="6"/>
      <c r="K847" s="9"/>
      <c r="L847" s="9"/>
      <c r="M847" s="3"/>
      <c r="N847" s="3"/>
      <c r="O847" s="8"/>
      <c r="P847" s="8"/>
      <c r="Q847" s="3"/>
      <c r="R847" s="3"/>
      <c r="S847" s="3"/>
      <c r="T847" s="7"/>
      <c r="U847" s="7"/>
      <c r="V847" s="7" t="s">
        <v>0</v>
      </c>
      <c r="W847" s="4"/>
      <c r="X847" s="8"/>
    </row>
    <row r="848" spans="4:24">
      <c r="D848" s="5" t="s">
        <v>1327</v>
      </c>
      <c r="E848" s="3"/>
      <c r="F848" s="8"/>
      <c r="G848" s="6"/>
      <c r="H848" s="6"/>
      <c r="I848" s="6"/>
      <c r="J848" s="6"/>
      <c r="K848" s="9"/>
      <c r="L848" s="9"/>
      <c r="M848" s="3"/>
      <c r="N848" s="3"/>
      <c r="O848" s="8"/>
      <c r="P848" s="8"/>
      <c r="Q848" s="3"/>
      <c r="R848" s="3"/>
      <c r="S848" s="3"/>
      <c r="T848" s="7"/>
      <c r="U848" s="7"/>
      <c r="V848" s="7" t="s">
        <v>0</v>
      </c>
      <c r="W848" s="4"/>
      <c r="X848" s="8"/>
    </row>
    <row r="849" spans="1:37">
      <c r="D849" s="5" t="s">
        <v>1328</v>
      </c>
      <c r="E849" s="3"/>
      <c r="F849" s="8"/>
      <c r="G849" s="6"/>
      <c r="H849" s="6"/>
      <c r="I849" s="6"/>
      <c r="J849" s="6"/>
      <c r="K849" s="9"/>
      <c r="L849" s="9"/>
      <c r="M849" s="3"/>
      <c r="N849" s="3"/>
      <c r="O849" s="8"/>
      <c r="P849" s="8"/>
      <c r="Q849" s="3"/>
      <c r="R849" s="3"/>
      <c r="S849" s="3"/>
      <c r="T849" s="7"/>
      <c r="U849" s="7"/>
      <c r="V849" s="7" t="s">
        <v>0</v>
      </c>
      <c r="W849" s="4"/>
      <c r="X849" s="8"/>
    </row>
    <row r="850" spans="1:37">
      <c r="D850" s="5" t="s">
        <v>1329</v>
      </c>
      <c r="E850" s="3"/>
      <c r="F850" s="8"/>
      <c r="G850" s="6"/>
      <c r="H850" s="6"/>
      <c r="I850" s="6"/>
      <c r="J850" s="6"/>
      <c r="K850" s="9"/>
      <c r="L850" s="9"/>
      <c r="M850" s="3"/>
      <c r="N850" s="3"/>
      <c r="O850" s="8"/>
      <c r="P850" s="8"/>
      <c r="Q850" s="3"/>
      <c r="R850" s="3"/>
      <c r="S850" s="3"/>
      <c r="T850" s="7"/>
      <c r="U850" s="7"/>
      <c r="V850" s="7" t="s">
        <v>0</v>
      </c>
      <c r="W850" s="4"/>
      <c r="X850" s="8"/>
    </row>
    <row r="851" spans="1:37">
      <c r="D851" s="5" t="s">
        <v>1330</v>
      </c>
      <c r="E851" s="3"/>
      <c r="F851" s="8"/>
      <c r="G851" s="6"/>
      <c r="H851" s="6"/>
      <c r="I851" s="6"/>
      <c r="J851" s="6"/>
      <c r="K851" s="9"/>
      <c r="L851" s="9"/>
      <c r="M851" s="3"/>
      <c r="N851" s="3"/>
      <c r="O851" s="8"/>
      <c r="P851" s="8"/>
      <c r="Q851" s="3"/>
      <c r="R851" s="3"/>
      <c r="S851" s="3"/>
      <c r="T851" s="7"/>
      <c r="U851" s="7"/>
      <c r="V851" s="7" t="s">
        <v>0</v>
      </c>
      <c r="W851" s="4"/>
      <c r="X851" s="8"/>
    </row>
    <row r="852" spans="1:37">
      <c r="D852" s="5" t="s">
        <v>1331</v>
      </c>
      <c r="E852" s="3"/>
      <c r="F852" s="8"/>
      <c r="G852" s="6"/>
      <c r="H852" s="6"/>
      <c r="I852" s="6"/>
      <c r="J852" s="6"/>
      <c r="K852" s="9"/>
      <c r="L852" s="9"/>
      <c r="M852" s="3"/>
      <c r="N852" s="3"/>
      <c r="O852" s="8"/>
      <c r="P852" s="8"/>
      <c r="Q852" s="3"/>
      <c r="R852" s="3"/>
      <c r="S852" s="3"/>
      <c r="T852" s="7"/>
      <c r="U852" s="7"/>
      <c r="V852" s="7" t="s">
        <v>0</v>
      </c>
      <c r="W852" s="4"/>
      <c r="X852" s="8"/>
    </row>
    <row r="853" spans="1:37">
      <c r="D853" s="5" t="s">
        <v>1332</v>
      </c>
      <c r="E853" s="3"/>
      <c r="F853" s="8"/>
      <c r="G853" s="6"/>
      <c r="H853" s="6"/>
      <c r="I853" s="6"/>
      <c r="J853" s="6"/>
      <c r="K853" s="9"/>
      <c r="L853" s="9"/>
      <c r="M853" s="3"/>
      <c r="N853" s="3"/>
      <c r="O853" s="8"/>
      <c r="P853" s="8"/>
      <c r="Q853" s="3"/>
      <c r="R853" s="3"/>
      <c r="S853" s="3"/>
      <c r="T853" s="7"/>
      <c r="U853" s="7"/>
      <c r="V853" s="7" t="s">
        <v>0</v>
      </c>
      <c r="W853" s="4"/>
      <c r="X853" s="8"/>
    </row>
    <row r="854" spans="1:37">
      <c r="D854" s="2" t="s">
        <v>1333</v>
      </c>
      <c r="E854" s="3"/>
      <c r="F854" s="8"/>
      <c r="G854" s="6"/>
      <c r="H854" s="6"/>
      <c r="I854" s="6"/>
      <c r="J854" s="6"/>
      <c r="K854" s="9"/>
      <c r="L854" s="9"/>
      <c r="M854" s="3"/>
      <c r="N854" s="3"/>
      <c r="O854" s="8"/>
      <c r="P854" s="8"/>
      <c r="Q854" s="3"/>
      <c r="R854" s="3"/>
      <c r="S854" s="3"/>
      <c r="T854" s="7"/>
      <c r="U854" s="7"/>
      <c r="V854" s="7" t="s">
        <v>0</v>
      </c>
      <c r="W854" s="4"/>
      <c r="X854" s="8"/>
    </row>
    <row r="855" spans="1:37" ht="20.399999999999999">
      <c r="A855" s="35">
        <v>245</v>
      </c>
      <c r="B855" s="36" t="s">
        <v>820</v>
      </c>
      <c r="C855" s="37" t="s">
        <v>1282</v>
      </c>
      <c r="D855" s="38" t="s">
        <v>1283</v>
      </c>
      <c r="E855" s="39">
        <v>309.57799999999997</v>
      </c>
      <c r="F855" s="40" t="s">
        <v>163</v>
      </c>
      <c r="I855" s="41">
        <f>ROUND(E855*G855,2)</f>
        <v>0</v>
      </c>
      <c r="J855" s="41">
        <f>ROUND(E855*G855,2)</f>
        <v>0</v>
      </c>
      <c r="K855" s="42">
        <v>5.0000000000000001E-3</v>
      </c>
      <c r="L855" s="42">
        <f>E855*K855</f>
        <v>1.54789</v>
      </c>
      <c r="N855" s="39">
        <f>E855*M855</f>
        <v>0</v>
      </c>
      <c r="P855" s="40" t="s">
        <v>89</v>
      </c>
      <c r="V855" s="43" t="s">
        <v>68</v>
      </c>
      <c r="X855" s="37" t="s">
        <v>1282</v>
      </c>
      <c r="Y855" s="37" t="s">
        <v>1282</v>
      </c>
      <c r="Z855" s="40" t="s">
        <v>1284</v>
      </c>
      <c r="AA855" s="37" t="s">
        <v>1285</v>
      </c>
      <c r="AJ855" s="14" t="s">
        <v>824</v>
      </c>
      <c r="AK855" s="14" t="s">
        <v>93</v>
      </c>
    </row>
    <row r="856" spans="1:37">
      <c r="A856" s="35">
        <v>246</v>
      </c>
      <c r="B856" s="36" t="s">
        <v>820</v>
      </c>
      <c r="C856" s="37" t="s">
        <v>1334</v>
      </c>
      <c r="D856" s="38" t="s">
        <v>1335</v>
      </c>
      <c r="E856" s="39">
        <v>309.57799999999997</v>
      </c>
      <c r="F856" s="40" t="s">
        <v>163</v>
      </c>
      <c r="I856" s="41">
        <f>ROUND(E856*G856,2)</f>
        <v>0</v>
      </c>
      <c r="J856" s="41">
        <f>ROUND(E856*G856,2)</f>
        <v>0</v>
      </c>
      <c r="K856" s="42">
        <v>0.02</v>
      </c>
      <c r="L856" s="42">
        <f>E856*K856</f>
        <v>6.19156</v>
      </c>
      <c r="N856" s="39">
        <f>E856*M856</f>
        <v>0</v>
      </c>
      <c r="P856" s="40" t="s">
        <v>89</v>
      </c>
      <c r="V856" s="43" t="s">
        <v>68</v>
      </c>
      <c r="X856" s="37" t="s">
        <v>1334</v>
      </c>
      <c r="Y856" s="37" t="s">
        <v>1334</v>
      </c>
      <c r="Z856" s="40" t="s">
        <v>1289</v>
      </c>
      <c r="AA856" s="37" t="s">
        <v>89</v>
      </c>
      <c r="AJ856" s="14" t="s">
        <v>824</v>
      </c>
      <c r="AK856" s="14" t="s">
        <v>93</v>
      </c>
    </row>
    <row r="857" spans="1:37">
      <c r="D857" s="2" t="s">
        <v>1336</v>
      </c>
      <c r="E857" s="3"/>
      <c r="F857" s="8"/>
      <c r="G857" s="6"/>
      <c r="H857" s="6"/>
      <c r="I857" s="6"/>
      <c r="J857" s="6"/>
      <c r="K857" s="9"/>
      <c r="L857" s="9"/>
      <c r="M857" s="3"/>
      <c r="N857" s="3"/>
      <c r="O857" s="8"/>
      <c r="P857" s="8"/>
      <c r="Q857" s="3"/>
      <c r="R857" s="3"/>
      <c r="S857" s="3"/>
      <c r="T857" s="7"/>
      <c r="U857" s="7"/>
      <c r="V857" s="7" t="s">
        <v>0</v>
      </c>
      <c r="W857" s="4"/>
      <c r="X857" s="8"/>
    </row>
    <row r="858" spans="1:37">
      <c r="A858" s="35">
        <v>247</v>
      </c>
      <c r="B858" s="36" t="s">
        <v>1273</v>
      </c>
      <c r="C858" s="37" t="s">
        <v>1337</v>
      </c>
      <c r="D858" s="38" t="s">
        <v>1338</v>
      </c>
      <c r="F858" s="40" t="s">
        <v>55</v>
      </c>
      <c r="H858" s="41">
        <f>ROUND(E858*G858,2)</f>
        <v>0</v>
      </c>
      <c r="J858" s="41">
        <f>ROUND(E858*G858,2)</f>
        <v>0</v>
      </c>
      <c r="L858" s="42">
        <f>E858*K858</f>
        <v>0</v>
      </c>
      <c r="N858" s="39">
        <f>E858*M858</f>
        <v>0</v>
      </c>
      <c r="P858" s="40" t="s">
        <v>89</v>
      </c>
      <c r="V858" s="43" t="s">
        <v>805</v>
      </c>
      <c r="X858" s="37" t="s">
        <v>1339</v>
      </c>
      <c r="Y858" s="37" t="s">
        <v>1337</v>
      </c>
      <c r="Z858" s="40" t="s">
        <v>1277</v>
      </c>
      <c r="AJ858" s="14" t="s">
        <v>807</v>
      </c>
      <c r="AK858" s="14" t="s">
        <v>93</v>
      </c>
    </row>
    <row r="859" spans="1:37">
      <c r="D859" s="1" t="s">
        <v>1340</v>
      </c>
      <c r="E859" s="75">
        <f>J859</f>
        <v>0</v>
      </c>
      <c r="H859" s="75">
        <f>SUM(H826:H858)</f>
        <v>0</v>
      </c>
      <c r="I859" s="75">
        <f>SUM(I826:I858)</f>
        <v>0</v>
      </c>
      <c r="J859" s="75">
        <f>SUM(J826:J858)</f>
        <v>0</v>
      </c>
      <c r="L859" s="76">
        <f>SUM(L826:L858)</f>
        <v>8.4293662400000002</v>
      </c>
      <c r="N859" s="77">
        <f>SUM(N826:N858)</f>
        <v>0</v>
      </c>
      <c r="W859" s="44">
        <f>SUM(W826:W858)</f>
        <v>0</v>
      </c>
    </row>
    <row r="861" spans="1:37">
      <c r="B861" s="37" t="s">
        <v>1341</v>
      </c>
    </row>
    <row r="862" spans="1:37">
      <c r="A862" s="35">
        <v>248</v>
      </c>
      <c r="B862" s="36" t="s">
        <v>1342</v>
      </c>
      <c r="C862" s="37" t="s">
        <v>1343</v>
      </c>
      <c r="D862" s="38" t="s">
        <v>1344</v>
      </c>
      <c r="E862" s="39">
        <v>4.875</v>
      </c>
      <c r="F862" s="40" t="s">
        <v>163</v>
      </c>
      <c r="H862" s="41">
        <f>ROUND(E862*G862,2)</f>
        <v>0</v>
      </c>
      <c r="J862" s="41">
        <f>ROUND(E862*G862,2)</f>
        <v>0</v>
      </c>
      <c r="K862" s="42">
        <v>2.3000000000000001E-4</v>
      </c>
      <c r="L862" s="42">
        <f>E862*K862</f>
        <v>1.1212500000000001E-3</v>
      </c>
      <c r="N862" s="39">
        <f>E862*M862</f>
        <v>0</v>
      </c>
      <c r="P862" s="40" t="s">
        <v>89</v>
      </c>
      <c r="V862" s="43" t="s">
        <v>805</v>
      </c>
      <c r="X862" s="37" t="s">
        <v>1345</v>
      </c>
      <c r="Y862" s="37" t="s">
        <v>1343</v>
      </c>
      <c r="Z862" s="40" t="s">
        <v>1346</v>
      </c>
      <c r="AJ862" s="14" t="s">
        <v>807</v>
      </c>
      <c r="AK862" s="14" t="s">
        <v>93</v>
      </c>
    </row>
    <row r="863" spans="1:37">
      <c r="D863" s="5" t="s">
        <v>1347</v>
      </c>
      <c r="E863" s="3"/>
      <c r="F863" s="8"/>
      <c r="G863" s="6"/>
      <c r="H863" s="6"/>
      <c r="I863" s="6"/>
      <c r="J863" s="6"/>
      <c r="K863" s="9"/>
      <c r="L863" s="9"/>
      <c r="M863" s="3"/>
      <c r="N863" s="3"/>
      <c r="O863" s="8"/>
      <c r="P863" s="8"/>
      <c r="Q863" s="3"/>
      <c r="R863" s="3"/>
      <c r="S863" s="3"/>
      <c r="T863" s="7"/>
      <c r="U863" s="7"/>
      <c r="V863" s="7" t="s">
        <v>0</v>
      </c>
      <c r="W863" s="4"/>
      <c r="X863" s="8"/>
    </row>
    <row r="864" spans="1:37" ht="20.399999999999999">
      <c r="A864" s="35">
        <v>249</v>
      </c>
      <c r="B864" s="36" t="s">
        <v>1342</v>
      </c>
      <c r="C864" s="37" t="s">
        <v>1348</v>
      </c>
      <c r="D864" s="38" t="s">
        <v>1349</v>
      </c>
      <c r="E864" s="39">
        <v>772.58799999999997</v>
      </c>
      <c r="F864" s="40" t="s">
        <v>163</v>
      </c>
      <c r="H864" s="41">
        <f>ROUND(E864*G864,2)</f>
        <v>0</v>
      </c>
      <c r="J864" s="41">
        <f>ROUND(E864*G864,2)</f>
        <v>0</v>
      </c>
      <c r="K864" s="42">
        <v>3.6000000000000002E-4</v>
      </c>
      <c r="L864" s="42">
        <f>E864*K864</f>
        <v>0.27813167999999999</v>
      </c>
      <c r="N864" s="39">
        <f>E864*M864</f>
        <v>0</v>
      </c>
      <c r="P864" s="40" t="s">
        <v>89</v>
      </c>
      <c r="V864" s="43" t="s">
        <v>805</v>
      </c>
      <c r="X864" s="37" t="s">
        <v>1350</v>
      </c>
      <c r="Y864" s="37" t="s">
        <v>1348</v>
      </c>
      <c r="Z864" s="40" t="s">
        <v>1351</v>
      </c>
      <c r="AJ864" s="14" t="s">
        <v>807</v>
      </c>
      <c r="AK864" s="14" t="s">
        <v>93</v>
      </c>
    </row>
    <row r="865" spans="1:37">
      <c r="D865" s="5" t="s">
        <v>266</v>
      </c>
      <c r="E865" s="3"/>
      <c r="F865" s="8"/>
      <c r="G865" s="6"/>
      <c r="H865" s="6"/>
      <c r="I865" s="6"/>
      <c r="J865" s="6"/>
      <c r="K865" s="9"/>
      <c r="L865" s="9"/>
      <c r="M865" s="3"/>
      <c r="N865" s="3"/>
      <c r="O865" s="8"/>
      <c r="P865" s="8"/>
      <c r="Q865" s="3"/>
      <c r="R865" s="3"/>
      <c r="S865" s="3"/>
      <c r="T865" s="7"/>
      <c r="U865" s="7"/>
      <c r="V865" s="7" t="s">
        <v>0</v>
      </c>
      <c r="W865" s="4"/>
      <c r="X865" s="8"/>
    </row>
    <row r="866" spans="1:37" ht="20.399999999999999">
      <c r="D866" s="2" t="s">
        <v>1352</v>
      </c>
      <c r="E866" s="3"/>
      <c r="F866" s="8"/>
      <c r="G866" s="6"/>
      <c r="H866" s="6"/>
      <c r="I866" s="6"/>
      <c r="J866" s="6"/>
      <c r="K866" s="9"/>
      <c r="L866" s="9"/>
      <c r="M866" s="3"/>
      <c r="N866" s="3"/>
      <c r="O866" s="8"/>
      <c r="P866" s="8"/>
      <c r="Q866" s="3"/>
      <c r="R866" s="3"/>
      <c r="S866" s="3"/>
      <c r="T866" s="7"/>
      <c r="U866" s="7"/>
      <c r="V866" s="7" t="s">
        <v>0</v>
      </c>
      <c r="W866" s="4"/>
      <c r="X866" s="8"/>
    </row>
    <row r="867" spans="1:37">
      <c r="D867" s="5" t="s">
        <v>1353</v>
      </c>
      <c r="E867" s="3"/>
      <c r="F867" s="8"/>
      <c r="G867" s="6"/>
      <c r="H867" s="6"/>
      <c r="I867" s="6"/>
      <c r="J867" s="6"/>
      <c r="K867" s="9"/>
      <c r="L867" s="9"/>
      <c r="M867" s="3"/>
      <c r="N867" s="3"/>
      <c r="O867" s="8"/>
      <c r="P867" s="8"/>
      <c r="Q867" s="3"/>
      <c r="R867" s="3"/>
      <c r="S867" s="3"/>
      <c r="T867" s="7"/>
      <c r="U867" s="7"/>
      <c r="V867" s="7" t="s">
        <v>0</v>
      </c>
      <c r="W867" s="4"/>
      <c r="X867" s="8"/>
    </row>
    <row r="868" spans="1:37">
      <c r="D868" s="1" t="s">
        <v>1354</v>
      </c>
      <c r="E868" s="75">
        <f>J868</f>
        <v>0</v>
      </c>
      <c r="H868" s="75">
        <f>SUM(H861:H867)</f>
        <v>0</v>
      </c>
      <c r="I868" s="75">
        <f>SUM(I861:I867)</f>
        <v>0</v>
      </c>
      <c r="J868" s="75">
        <f>SUM(J861:J867)</f>
        <v>0</v>
      </c>
      <c r="L868" s="76">
        <f>SUM(L861:L867)</f>
        <v>0.27925293000000001</v>
      </c>
      <c r="N868" s="77">
        <f>SUM(N861:N867)</f>
        <v>0</v>
      </c>
      <c r="W868" s="44">
        <f>SUM(W861:W867)</f>
        <v>0</v>
      </c>
    </row>
    <row r="870" spans="1:37">
      <c r="B870" s="37" t="s">
        <v>1355</v>
      </c>
    </row>
    <row r="871" spans="1:37">
      <c r="A871" s="35">
        <v>250</v>
      </c>
      <c r="B871" s="36" t="s">
        <v>1356</v>
      </c>
      <c r="C871" s="37" t="s">
        <v>1357</v>
      </c>
      <c r="D871" s="38" t="s">
        <v>1358</v>
      </c>
      <c r="E871" s="39">
        <v>1090.9559999999999</v>
      </c>
      <c r="F871" s="40" t="s">
        <v>163</v>
      </c>
      <c r="H871" s="41">
        <f>ROUND(E871*G871,2)</f>
        <v>0</v>
      </c>
      <c r="J871" s="41">
        <f>ROUND(E871*G871,2)</f>
        <v>0</v>
      </c>
      <c r="K871" s="42">
        <v>1.4999999999999999E-4</v>
      </c>
      <c r="L871" s="42">
        <f>E871*K871</f>
        <v>0.16364339999999997</v>
      </c>
      <c r="N871" s="39">
        <f>E871*M871</f>
        <v>0</v>
      </c>
      <c r="P871" s="40" t="s">
        <v>89</v>
      </c>
      <c r="V871" s="43" t="s">
        <v>805</v>
      </c>
      <c r="X871" s="37" t="s">
        <v>1359</v>
      </c>
      <c r="Y871" s="37" t="s">
        <v>1357</v>
      </c>
      <c r="Z871" s="40" t="s">
        <v>1346</v>
      </c>
      <c r="AJ871" s="14" t="s">
        <v>807</v>
      </c>
      <c r="AK871" s="14" t="s">
        <v>93</v>
      </c>
    </row>
    <row r="872" spans="1:37">
      <c r="D872" s="5" t="s">
        <v>1360</v>
      </c>
      <c r="E872" s="3"/>
      <c r="F872" s="8"/>
      <c r="G872" s="6"/>
      <c r="H872" s="6"/>
      <c r="I872" s="6"/>
      <c r="J872" s="6"/>
      <c r="K872" s="9"/>
      <c r="L872" s="9"/>
      <c r="M872" s="3"/>
      <c r="N872" s="3"/>
      <c r="O872" s="8"/>
      <c r="P872" s="8"/>
      <c r="Q872" s="3"/>
      <c r="R872" s="3"/>
      <c r="S872" s="3"/>
      <c r="T872" s="7"/>
      <c r="U872" s="7"/>
      <c r="V872" s="7" t="s">
        <v>0</v>
      </c>
      <c r="W872" s="4"/>
      <c r="X872" s="8"/>
    </row>
    <row r="873" spans="1:37">
      <c r="D873" s="5" t="s">
        <v>532</v>
      </c>
      <c r="E873" s="3"/>
      <c r="F873" s="8"/>
      <c r="G873" s="6"/>
      <c r="H873" s="6"/>
      <c r="I873" s="6"/>
      <c r="J873" s="6"/>
      <c r="K873" s="9"/>
      <c r="L873" s="9"/>
      <c r="M873" s="3"/>
      <c r="N873" s="3"/>
      <c r="O873" s="8"/>
      <c r="P873" s="8"/>
      <c r="Q873" s="3"/>
      <c r="R873" s="3"/>
      <c r="S873" s="3"/>
      <c r="T873" s="7"/>
      <c r="U873" s="7"/>
      <c r="V873" s="7" t="s">
        <v>0</v>
      </c>
      <c r="W873" s="4"/>
      <c r="X873" s="8"/>
    </row>
    <row r="874" spans="1:37">
      <c r="D874" s="5" t="s">
        <v>1361</v>
      </c>
      <c r="E874" s="3"/>
      <c r="F874" s="8"/>
      <c r="G874" s="6"/>
      <c r="H874" s="6"/>
      <c r="I874" s="6"/>
      <c r="J874" s="6"/>
      <c r="K874" s="9"/>
      <c r="L874" s="9"/>
      <c r="M874" s="3"/>
      <c r="N874" s="3"/>
      <c r="O874" s="8"/>
      <c r="P874" s="8"/>
      <c r="Q874" s="3"/>
      <c r="R874" s="3"/>
      <c r="S874" s="3"/>
      <c r="T874" s="7"/>
      <c r="U874" s="7"/>
      <c r="V874" s="7" t="s">
        <v>0</v>
      </c>
      <c r="W874" s="4"/>
      <c r="X874" s="8"/>
    </row>
    <row r="875" spans="1:37">
      <c r="D875" s="2" t="s">
        <v>1362</v>
      </c>
      <c r="E875" s="3"/>
      <c r="F875" s="8"/>
      <c r="G875" s="6"/>
      <c r="H875" s="6"/>
      <c r="I875" s="6"/>
      <c r="J875" s="6"/>
      <c r="K875" s="9"/>
      <c r="L875" s="9"/>
      <c r="M875" s="3"/>
      <c r="N875" s="3"/>
      <c r="O875" s="8"/>
      <c r="P875" s="8"/>
      <c r="Q875" s="3"/>
      <c r="R875" s="3"/>
      <c r="S875" s="3"/>
      <c r="T875" s="7"/>
      <c r="U875" s="7"/>
      <c r="V875" s="7" t="s">
        <v>0</v>
      </c>
      <c r="W875" s="4"/>
      <c r="X875" s="8"/>
    </row>
    <row r="876" spans="1:37">
      <c r="D876" s="2" t="s">
        <v>1363</v>
      </c>
      <c r="E876" s="3"/>
      <c r="F876" s="8"/>
      <c r="G876" s="6"/>
      <c r="H876" s="6"/>
      <c r="I876" s="6"/>
      <c r="J876" s="6"/>
      <c r="K876" s="9"/>
      <c r="L876" s="9"/>
      <c r="M876" s="3"/>
      <c r="N876" s="3"/>
      <c r="O876" s="8"/>
      <c r="P876" s="8"/>
      <c r="Q876" s="3"/>
      <c r="R876" s="3"/>
      <c r="S876" s="3"/>
      <c r="T876" s="7"/>
      <c r="U876" s="7"/>
      <c r="V876" s="7" t="s">
        <v>0</v>
      </c>
      <c r="W876" s="4"/>
      <c r="X876" s="8"/>
    </row>
    <row r="877" spans="1:37">
      <c r="A877" s="35">
        <v>251</v>
      </c>
      <c r="B877" s="36" t="s">
        <v>1356</v>
      </c>
      <c r="C877" s="37" t="s">
        <v>1364</v>
      </c>
      <c r="D877" s="38" t="s">
        <v>1365</v>
      </c>
      <c r="E877" s="39">
        <v>1090.9559999999999</v>
      </c>
      <c r="F877" s="40" t="s">
        <v>163</v>
      </c>
      <c r="H877" s="41">
        <f>ROUND(E877*G877,2)</f>
        <v>0</v>
      </c>
      <c r="J877" s="41">
        <f>ROUND(E877*G877,2)</f>
        <v>0</v>
      </c>
      <c r="K877" s="42">
        <v>2.9999999999999997E-4</v>
      </c>
      <c r="L877" s="42">
        <f>E877*K877</f>
        <v>0.32728679999999993</v>
      </c>
      <c r="N877" s="39">
        <f>E877*M877</f>
        <v>0</v>
      </c>
      <c r="P877" s="40" t="s">
        <v>89</v>
      </c>
      <c r="V877" s="43" t="s">
        <v>805</v>
      </c>
      <c r="X877" s="37" t="s">
        <v>1366</v>
      </c>
      <c r="Y877" s="37" t="s">
        <v>1364</v>
      </c>
      <c r="Z877" s="40" t="s">
        <v>1346</v>
      </c>
      <c r="AJ877" s="14" t="s">
        <v>807</v>
      </c>
      <c r="AK877" s="14" t="s">
        <v>93</v>
      </c>
    </row>
    <row r="878" spans="1:37">
      <c r="A878" s="35">
        <v>252</v>
      </c>
      <c r="B878" s="36" t="s">
        <v>1356</v>
      </c>
      <c r="C878" s="37" t="s">
        <v>1367</v>
      </c>
      <c r="D878" s="38" t="s">
        <v>1368</v>
      </c>
      <c r="E878" s="39">
        <v>227.505</v>
      </c>
      <c r="F878" s="40" t="s">
        <v>163</v>
      </c>
      <c r="H878" s="41">
        <f>ROUND(E878*G878,2)</f>
        <v>0</v>
      </c>
      <c r="J878" s="41">
        <f>ROUND(E878*G878,2)</f>
        <v>0</v>
      </c>
      <c r="K878" s="42">
        <v>2.9999999999999997E-4</v>
      </c>
      <c r="L878" s="42">
        <f>E878*K878</f>
        <v>6.8251499999999993E-2</v>
      </c>
      <c r="N878" s="39">
        <f>E878*M878</f>
        <v>0</v>
      </c>
      <c r="P878" s="40" t="s">
        <v>89</v>
      </c>
      <c r="V878" s="43" t="s">
        <v>805</v>
      </c>
      <c r="X878" s="37" t="s">
        <v>1367</v>
      </c>
      <c r="Y878" s="37" t="s">
        <v>1367</v>
      </c>
      <c r="Z878" s="40" t="s">
        <v>1346</v>
      </c>
      <c r="AJ878" s="14" t="s">
        <v>807</v>
      </c>
      <c r="AK878" s="14" t="s">
        <v>93</v>
      </c>
    </row>
    <row r="879" spans="1:37">
      <c r="D879" s="5" t="s">
        <v>1369</v>
      </c>
      <c r="E879" s="3"/>
      <c r="F879" s="8"/>
      <c r="G879" s="6"/>
      <c r="H879" s="6"/>
      <c r="I879" s="6"/>
      <c r="J879" s="6"/>
      <c r="K879" s="9"/>
      <c r="L879" s="9"/>
      <c r="M879" s="3"/>
      <c r="N879" s="3"/>
      <c r="O879" s="8"/>
      <c r="P879" s="8"/>
      <c r="Q879" s="3"/>
      <c r="R879" s="3"/>
      <c r="S879" s="3"/>
      <c r="T879" s="7"/>
      <c r="U879" s="7"/>
      <c r="V879" s="7" t="s">
        <v>0</v>
      </c>
      <c r="W879" s="4"/>
      <c r="X879" s="8"/>
    </row>
    <row r="880" spans="1:37">
      <c r="D880" s="1" t="s">
        <v>1370</v>
      </c>
      <c r="E880" s="75">
        <f>J880</f>
        <v>0</v>
      </c>
      <c r="H880" s="75">
        <f>SUM(H870:H879)</f>
        <v>0</v>
      </c>
      <c r="I880" s="75">
        <f>SUM(I870:I879)</f>
        <v>0</v>
      </c>
      <c r="J880" s="75">
        <f>SUM(J870:J879)</f>
        <v>0</v>
      </c>
      <c r="L880" s="76">
        <f>SUM(L870:L879)</f>
        <v>0.55918169999999989</v>
      </c>
      <c r="N880" s="77">
        <f>SUM(N870:N879)</f>
        <v>0</v>
      </c>
      <c r="W880" s="44">
        <f>SUM(W870:W879)</f>
        <v>0</v>
      </c>
    </row>
    <row r="882" spans="1:37">
      <c r="D882" s="1" t="s">
        <v>1371</v>
      </c>
      <c r="E882" s="77">
        <f>J882</f>
        <v>0</v>
      </c>
      <c r="H882" s="75">
        <f>+H540+H551+H605+H609+H614+H641+H675+H703+H711+H739+H807+H817+H824+H859+H868+H880</f>
        <v>0</v>
      </c>
      <c r="I882" s="75">
        <f>+I540+I551+I605+I609+I614+I641+I675+I703+I711+I739+I807+I817+I824+I859+I868+I880</f>
        <v>0</v>
      </c>
      <c r="J882" s="75">
        <f>+J540+J551+J605+J609+J614+J641+J675+J703+J711+J739+J807+J817+J824+J859+J868+J880</f>
        <v>0</v>
      </c>
      <c r="L882" s="76">
        <f>+L540+L551+L605+L609+L614+L641+L675+L703+L711+L739+L807+L817+L824+L859+L868+L880</f>
        <v>20.182249899999999</v>
      </c>
      <c r="N882" s="77">
        <f>+N540+N551+N605+N609+N614+N641+N675+N703+N711+N739+N807+N817+N824+N859+N868+N880</f>
        <v>0</v>
      </c>
      <c r="W882" s="44">
        <f>+W540+W551+W605+W609+W614+W641+W675+W703+W711+W739+W807+W817+W824+W859+W868+W880</f>
        <v>0</v>
      </c>
    </row>
    <row r="884" spans="1:37">
      <c r="B884" s="10" t="s">
        <v>1372</v>
      </c>
    </row>
    <row r="885" spans="1:37">
      <c r="B885" s="37" t="s">
        <v>1373</v>
      </c>
    </row>
    <row r="886" spans="1:37" ht="20.399999999999999">
      <c r="A886" s="35">
        <v>253</v>
      </c>
      <c r="B886" s="36" t="s">
        <v>1374</v>
      </c>
      <c r="C886" s="37" t="s">
        <v>1375</v>
      </c>
      <c r="D886" s="38" t="s">
        <v>1376</v>
      </c>
      <c r="E886" s="39">
        <v>1</v>
      </c>
      <c r="F886" s="40" t="s">
        <v>11</v>
      </c>
      <c r="H886" s="41">
        <f>ROUND(E886*G886,2)</f>
        <v>0</v>
      </c>
      <c r="J886" s="41">
        <f>ROUND(E886*G886,2)</f>
        <v>0</v>
      </c>
      <c r="L886" s="42">
        <f>E886*K886</f>
        <v>0</v>
      </c>
      <c r="N886" s="39">
        <f>E886*M886</f>
        <v>0</v>
      </c>
      <c r="P886" s="40" t="s">
        <v>89</v>
      </c>
      <c r="V886" s="43" t="s">
        <v>78</v>
      </c>
      <c r="X886" s="37" t="s">
        <v>1375</v>
      </c>
      <c r="Y886" s="37" t="s">
        <v>1375</v>
      </c>
      <c r="Z886" s="40" t="s">
        <v>91</v>
      </c>
      <c r="AJ886" s="14" t="s">
        <v>1377</v>
      </c>
      <c r="AK886" s="14" t="s">
        <v>93</v>
      </c>
    </row>
    <row r="887" spans="1:37">
      <c r="D887" s="1" t="s">
        <v>1378</v>
      </c>
      <c r="E887" s="75">
        <f>J887</f>
        <v>0</v>
      </c>
      <c r="H887" s="75">
        <f>SUM(H884:H886)</f>
        <v>0</v>
      </c>
      <c r="I887" s="75">
        <f>SUM(I884:I886)</f>
        <v>0</v>
      </c>
      <c r="J887" s="75">
        <f>SUM(J884:J886)</f>
        <v>0</v>
      </c>
      <c r="L887" s="76">
        <f>SUM(L884:L886)</f>
        <v>0</v>
      </c>
      <c r="N887" s="77">
        <f>SUM(N884:N886)</f>
        <v>0</v>
      </c>
      <c r="W887" s="44">
        <f>SUM(W884:W886)</f>
        <v>0</v>
      </c>
    </row>
    <row r="889" spans="1:37">
      <c r="D889" s="1" t="s">
        <v>1379</v>
      </c>
      <c r="E889" s="75">
        <f>J889</f>
        <v>0</v>
      </c>
      <c r="H889" s="75">
        <f>+H887</f>
        <v>0</v>
      </c>
      <c r="I889" s="75">
        <f>+I887</f>
        <v>0</v>
      </c>
      <c r="J889" s="75">
        <f>+J887</f>
        <v>0</v>
      </c>
      <c r="L889" s="76">
        <f>+L887</f>
        <v>0</v>
      </c>
      <c r="N889" s="77">
        <f>+N887</f>
        <v>0</v>
      </c>
      <c r="W889" s="44">
        <f>+W887</f>
        <v>0</v>
      </c>
    </row>
    <row r="891" spans="1:37">
      <c r="D891" s="79" t="s">
        <v>1380</v>
      </c>
      <c r="E891" s="75">
        <f>J891</f>
        <v>0</v>
      </c>
      <c r="H891" s="75">
        <f>+H508+H882+H889</f>
        <v>0</v>
      </c>
      <c r="I891" s="75">
        <f>+I508+I882+I889</f>
        <v>0</v>
      </c>
      <c r="J891" s="75">
        <f>+J508+J882+J889</f>
        <v>0</v>
      </c>
      <c r="L891" s="76">
        <f>+L508+L882+L889</f>
        <v>974.66327016000014</v>
      </c>
      <c r="N891" s="77">
        <f>+N508+N882+N889</f>
        <v>348.37199999999996</v>
      </c>
      <c r="W891" s="44">
        <f>+W508+W882+W889</f>
        <v>0</v>
      </c>
    </row>
  </sheetData>
  <printOptions horizontalCentered="1"/>
  <pageMargins left="0.39305555555555599" right="0.35416666666666702" top="0.62916666666666698" bottom="0.59027777777777801" header="0.51180555555555596" footer="0.35416666666666702"/>
  <pageSetup paperSize="9" orientation="portrait" r:id="rId1"/>
  <headerFooter alignWithMargins="0">
    <oddFooter>&amp;R&amp;"Arial Narrow,Obyčejné"&amp;8Strana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0"/>
  <sheetViews>
    <sheetView showGridLines="0" workbookViewId="0"/>
  </sheetViews>
  <sheetFormatPr defaultColWidth="9.109375" defaultRowHeight="10.199999999999999"/>
  <cols>
    <col min="1" max="1" width="15.6640625" style="22" customWidth="1"/>
    <col min="2" max="3" width="45.6640625" style="22" customWidth="1"/>
    <col min="4" max="4" width="11.33203125" style="23" customWidth="1"/>
    <col min="5" max="16384" width="9.109375" style="14"/>
  </cols>
  <sheetData>
    <row r="1" spans="1:6">
      <c r="A1" s="24" t="s">
        <v>70</v>
      </c>
      <c r="B1" s="25"/>
      <c r="C1" s="25"/>
      <c r="D1" s="26" t="s">
        <v>1381</v>
      </c>
    </row>
    <row r="2" spans="1:6">
      <c r="A2" s="24" t="s">
        <v>72</v>
      </c>
      <c r="B2" s="25"/>
      <c r="C2" s="25"/>
      <c r="D2" s="26" t="s">
        <v>73</v>
      </c>
    </row>
    <row r="3" spans="1:6">
      <c r="A3" s="24" t="s">
        <v>12</v>
      </c>
      <c r="B3" s="25"/>
      <c r="C3" s="25"/>
      <c r="D3" s="26" t="s">
        <v>74</v>
      </c>
    </row>
    <row r="4" spans="1:6">
      <c r="A4" s="25"/>
      <c r="B4" s="25"/>
      <c r="C4" s="25"/>
      <c r="D4" s="25"/>
    </row>
    <row r="5" spans="1:6">
      <c r="A5" s="24" t="s">
        <v>75</v>
      </c>
      <c r="B5" s="25"/>
      <c r="C5" s="25"/>
      <c r="D5" s="25"/>
    </row>
    <row r="6" spans="1:6">
      <c r="A6" s="24" t="s">
        <v>76</v>
      </c>
      <c r="B6" s="25"/>
      <c r="C6" s="25"/>
      <c r="D6" s="25"/>
    </row>
    <row r="7" spans="1:6">
      <c r="A7" s="24"/>
      <c r="B7" s="25"/>
      <c r="C7" s="25"/>
      <c r="D7" s="25"/>
    </row>
    <row r="8" spans="1:6">
      <c r="A8" s="14" t="s">
        <v>77</v>
      </c>
      <c r="B8" s="27"/>
      <c r="C8" s="28"/>
      <c r="D8" s="29"/>
    </row>
    <row r="9" spans="1:6">
      <c r="A9" s="30" t="s">
        <v>64</v>
      </c>
      <c r="B9" s="30" t="s">
        <v>65</v>
      </c>
      <c r="C9" s="30" t="s">
        <v>66</v>
      </c>
      <c r="D9" s="31" t="s">
        <v>67</v>
      </c>
      <c r="F9" s="14" t="s">
        <v>1382</v>
      </c>
    </row>
    <row r="10" spans="1:6">
      <c r="A10" s="32"/>
      <c r="B10" s="32"/>
      <c r="C10" s="33"/>
      <c r="D10" s="34"/>
    </row>
  </sheetData>
  <printOptions horizontalCentered="1"/>
  <pageMargins left="0.39305555555555599" right="0.35416666666666702" top="0.62916666666666698" bottom="0.59027777777777801" header="0.51180555555555596" footer="0.35416666666666702"/>
  <pageSetup paperSize="9" orientation="landscape"/>
  <headerFooter alignWithMargins="0">
    <oddFooter>&amp;R&amp;"Arial Narrow,Obyčejné"&amp;8Strana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Zadanie</vt:lpstr>
      <vt:lpstr>Figury</vt:lpstr>
      <vt:lpstr>Figury!Názvy_tlače</vt:lpstr>
      <vt:lpstr>Zadanie!Názvy_tlače</vt:lpstr>
      <vt:lpstr>Figury!Oblasť_tlače</vt:lpstr>
      <vt:lpstr>Zadanie!Oblasť_tlače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ModifiedBy>uzivatel</cp:lastModifiedBy>
  <cp:lastPrinted>2016-04-18T11:45:00Z</cp:lastPrinted>
  <dcterms:created xsi:type="dcterms:W3CDTF">1999-04-06T07:39:00Z</dcterms:created>
  <dcterms:modified xsi:type="dcterms:W3CDTF">2020-04-30T14:04:11Z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1033-11.2.0.8893</vt:lpwstr>
  </property>
</Properties>
</file>